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8_{7103D844-AAEE-4E21-9E2B-41C5F92F4D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  <sheet name="1PP" sheetId="21" r:id="rId2"/>
    <sheet name="1NP" sheetId="2" r:id="rId3"/>
    <sheet name="2NP" sheetId="3" r:id="rId4"/>
    <sheet name="3NP" sheetId="4" r:id="rId5"/>
    <sheet name="4NP" sheetId="6" r:id="rId6"/>
  </sheets>
  <externalReferences>
    <externalReference r:id="rId7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6" l="1"/>
  <c r="G9" i="4"/>
  <c r="G9" i="3"/>
  <c r="G10" i="2"/>
  <c r="G9" i="21"/>
  <c r="A32" i="6" l="1"/>
  <c r="A33" i="6" s="1"/>
  <c r="A34" i="6" s="1"/>
  <c r="A35" i="6" s="1"/>
  <c r="A36" i="6" s="1"/>
  <c r="A37" i="6" s="1"/>
  <c r="A38" i="6" s="1"/>
  <c r="A17" i="6"/>
  <c r="A18" i="6" s="1"/>
  <c r="A19" i="6" s="1"/>
  <c r="A20" i="6" s="1"/>
  <c r="A21" i="6" s="1"/>
  <c r="A22" i="6" s="1"/>
  <c r="A23" i="6" s="1"/>
  <c r="A24" i="6" s="1"/>
  <c r="A32" i="4"/>
  <c r="A33" i="4" s="1"/>
  <c r="A34" i="4" s="1"/>
  <c r="A35" i="4" s="1"/>
  <c r="A36" i="4" s="1"/>
  <c r="A37" i="4" s="1"/>
  <c r="A38" i="4" s="1"/>
  <c r="A17" i="4"/>
  <c r="A18" i="4" s="1"/>
  <c r="A19" i="4" s="1"/>
  <c r="A20" i="4" s="1"/>
  <c r="A21" i="4" s="1"/>
  <c r="A22" i="4" s="1"/>
  <c r="A23" i="4" s="1"/>
  <c r="A24" i="4" s="1"/>
  <c r="A32" i="3"/>
  <c r="A33" i="3" s="1"/>
  <c r="A34" i="3" s="1"/>
  <c r="A35" i="3" s="1"/>
  <c r="A36" i="3" s="1"/>
  <c r="A37" i="3" s="1"/>
  <c r="A38" i="3" s="1"/>
  <c r="A17" i="3"/>
  <c r="A18" i="3" s="1"/>
  <c r="A19" i="3" s="1"/>
  <c r="A20" i="3" s="1"/>
  <c r="A21" i="3" s="1"/>
  <c r="A22" i="3" s="1"/>
  <c r="A23" i="3" s="1"/>
  <c r="A24" i="3" s="1"/>
  <c r="A33" i="2"/>
  <c r="A34" i="2" s="1"/>
  <c r="A35" i="2" s="1"/>
  <c r="A36" i="2" s="1"/>
  <c r="A37" i="2" s="1"/>
  <c r="A38" i="2" s="1"/>
  <c r="A39" i="2" s="1"/>
  <c r="A18" i="2"/>
  <c r="A19" i="2" s="1"/>
  <c r="A20" i="2" s="1"/>
  <c r="A21" i="2" s="1"/>
  <c r="A22" i="2" s="1"/>
  <c r="A23" i="2" s="1"/>
  <c r="A24" i="2" s="1"/>
  <c r="A25" i="2" s="1"/>
  <c r="A94" i="21"/>
  <c r="A95" i="21" s="1"/>
  <c r="A96" i="21" s="1"/>
  <c r="A97" i="21" s="1"/>
  <c r="A98" i="21" s="1"/>
  <c r="A99" i="21" s="1"/>
  <c r="A100" i="21" s="1"/>
  <c r="A79" i="21"/>
  <c r="A80" i="21"/>
  <c r="A81" i="21" s="1"/>
  <c r="A82" i="21" s="1"/>
  <c r="A83" i="21" s="1"/>
  <c r="A84" i="21" s="1"/>
  <c r="A85" i="21" s="1"/>
  <c r="A86" i="21" s="1"/>
  <c r="A63" i="21"/>
  <c r="A64" i="21" s="1"/>
  <c r="A65" i="21" s="1"/>
  <c r="A66" i="21" s="1"/>
  <c r="A67" i="21" s="1"/>
  <c r="A68" i="21" s="1"/>
  <c r="A69" i="21" s="1"/>
  <c r="A48" i="21"/>
  <c r="A49" i="21" s="1"/>
  <c r="A50" i="21" s="1"/>
  <c r="A51" i="21" s="1"/>
  <c r="A52" i="21" s="1"/>
  <c r="A53" i="21" s="1"/>
  <c r="A54" i="21" s="1"/>
  <c r="A55" i="21" s="1"/>
  <c r="A32" i="21"/>
  <c r="A33" i="21" s="1"/>
  <c r="A34" i="21" s="1"/>
  <c r="A35" i="21" s="1"/>
  <c r="A36" i="21" s="1"/>
  <c r="A37" i="21" s="1"/>
  <c r="A38" i="21" s="1"/>
  <c r="A17" i="21"/>
  <c r="A18" i="21" s="1"/>
  <c r="A19" i="21" s="1"/>
  <c r="A20" i="21" s="1"/>
  <c r="A21" i="21" s="1"/>
  <c r="A22" i="21" s="1"/>
  <c r="A23" i="21" s="1"/>
  <c r="A24" i="21" s="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A10" i="21"/>
  <c r="A11" i="21" s="1"/>
  <c r="A12" i="21" s="1"/>
  <c r="A13" i="21" s="1"/>
  <c r="A14" i="21" s="1"/>
  <c r="A15" i="21" s="1"/>
  <c r="A16" i="21" s="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8" i="4" l="1"/>
  <c r="G25" i="4"/>
  <c r="A26" i="21"/>
  <c r="A27" i="21" s="1"/>
  <c r="A28" i="21" s="1"/>
  <c r="A29" i="21" s="1"/>
  <c r="A30" i="21" s="1"/>
  <c r="A31" i="21" s="1"/>
  <c r="A40" i="21" s="1"/>
  <c r="G56" i="21"/>
  <c r="G8" i="21"/>
  <c r="G39" i="21"/>
  <c r="G25" i="21"/>
  <c r="G9" i="2"/>
  <c r="G26" i="2"/>
  <c r="G40" i="2" s="1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9" i="4" l="1"/>
  <c r="G25" i="6"/>
  <c r="G8" i="6"/>
  <c r="G39" i="6" s="1"/>
  <c r="A10" i="6"/>
  <c r="A11" i="6" s="1"/>
  <c r="A12" i="6" s="1"/>
  <c r="A13" i="6" s="1"/>
  <c r="A14" i="6" s="1"/>
  <c r="A15" i="6" s="1"/>
  <c r="A16" i="6" s="1"/>
  <c r="A26" i="6" s="1"/>
  <c r="A27" i="6" s="1"/>
  <c r="A28" i="6" s="1"/>
  <c r="A29" i="6" s="1"/>
  <c r="A30" i="6" s="1"/>
  <c r="A31" i="6" s="1"/>
  <c r="A10" i="4"/>
  <c r="A11" i="4" s="1"/>
  <c r="A12" i="4" s="1"/>
  <c r="A13" i="4" s="1"/>
  <c r="A14" i="4" s="1"/>
  <c r="A15" i="4" s="1"/>
  <c r="A16" i="4" s="1"/>
  <c r="A26" i="4" s="1"/>
  <c r="A27" i="4" s="1"/>
  <c r="A28" i="4" s="1"/>
  <c r="A29" i="4" s="1"/>
  <c r="A30" i="4" s="1"/>
  <c r="A31" i="4" s="1"/>
  <c r="A11" i="2"/>
  <c r="A12" i="2" s="1"/>
  <c r="A13" i="2" s="1"/>
  <c r="A14" i="2" s="1"/>
  <c r="A15" i="2" s="1"/>
  <c r="A16" i="2" s="1"/>
  <c r="A17" i="2" s="1"/>
  <c r="A27" i="2" s="1"/>
  <c r="A28" i="2" s="1"/>
  <c r="A29" i="2" s="1"/>
  <c r="A30" i="2" s="1"/>
  <c r="A31" i="2" s="1"/>
  <c r="A32" i="2" s="1"/>
  <c r="A10" i="3" l="1"/>
  <c r="A11" i="3" s="1"/>
  <c r="A12" i="3" s="1"/>
  <c r="A13" i="3" s="1"/>
  <c r="A14" i="3" s="1"/>
  <c r="A15" i="3" s="1"/>
  <c r="A16" i="3" s="1"/>
  <c r="A26" i="3" s="1"/>
  <c r="A27" i="3" s="1"/>
  <c r="A28" i="3" s="1"/>
  <c r="A29" i="3" s="1"/>
  <c r="A30" i="3" s="1"/>
  <c r="A31" i="3" s="1"/>
  <c r="A41" i="21" l="1"/>
  <c r="A42" i="21" s="1"/>
  <c r="A43" i="21" s="1"/>
  <c r="A44" i="21" s="1"/>
  <c r="A45" i="21" s="1"/>
  <c r="A46" i="21" s="1"/>
  <c r="A47" i="21" s="1"/>
  <c r="A57" i="21" s="1"/>
  <c r="A58" i="21" s="1"/>
  <c r="A59" i="21" s="1"/>
  <c r="A60" i="21" s="1"/>
  <c r="A61" i="21" s="1"/>
  <c r="A62" i="21" s="1"/>
  <c r="A71" i="21" s="1"/>
  <c r="A72" i="21" s="1"/>
  <c r="A73" i="21" s="1"/>
  <c r="A74" i="21" s="1"/>
  <c r="A75" i="21" s="1"/>
  <c r="A76" i="21" s="1"/>
  <c r="A77" i="21" s="1"/>
  <c r="A78" i="21" s="1"/>
  <c r="A88" i="21" s="1"/>
  <c r="A89" i="21" s="1"/>
  <c r="A90" i="21" s="1"/>
  <c r="A91" i="21" s="1"/>
  <c r="A92" i="21" s="1"/>
  <c r="A93" i="21" s="1"/>
  <c r="G88" i="21"/>
  <c r="G86" i="21"/>
  <c r="G97" i="21"/>
  <c r="G94" i="21"/>
  <c r="G76" i="21"/>
  <c r="G91" i="21"/>
  <c r="G73" i="21"/>
  <c r="G89" i="21"/>
  <c r="G92" i="21" l="1"/>
  <c r="G77" i="21"/>
  <c r="G75" i="21"/>
  <c r="G90" i="21"/>
  <c r="G72" i="21"/>
  <c r="G79" i="21"/>
  <c r="G82" i="21"/>
  <c r="G71" i="21"/>
  <c r="G74" i="21"/>
  <c r="G93" i="21" l="1"/>
  <c r="G78" i="21"/>
  <c r="G83" i="21"/>
  <c r="G98" i="21"/>
  <c r="G100" i="21"/>
  <c r="G85" i="21"/>
  <c r="G95" i="21"/>
  <c r="G80" i="21"/>
  <c r="G99" i="21"/>
  <c r="G84" i="21"/>
  <c r="G96" i="21"/>
  <c r="G81" i="21"/>
  <c r="G70" i="21" l="1"/>
  <c r="G87" i="21"/>
  <c r="G28" i="3"/>
  <c r="G101" i="21" l="1"/>
  <c r="G33" i="3"/>
  <c r="G18" i="3"/>
  <c r="G29" i="3"/>
  <c r="G13" i="3"/>
  <c r="G14" i="3"/>
  <c r="G35" i="3"/>
  <c r="G20" i="3"/>
  <c r="G26" i="3"/>
  <c r="G27" i="3"/>
  <c r="G24" i="3"/>
  <c r="G12" i="3"/>
  <c r="G21" i="3" l="1"/>
  <c r="G36" i="3"/>
  <c r="G16" i="3"/>
  <c r="G31" i="3"/>
  <c r="G37" i="3"/>
  <c r="G22" i="3"/>
  <c r="G17" i="3"/>
  <c r="G32" i="3"/>
  <c r="G10" i="3"/>
  <c r="G11" i="3"/>
  <c r="G30" i="3"/>
  <c r="G15" i="3"/>
  <c r="G23" i="3"/>
  <c r="G38" i="3"/>
  <c r="G19" i="3"/>
  <c r="G34" i="3"/>
  <c r="G8" i="3" l="1"/>
  <c r="G25" i="3"/>
  <c r="G39" i="3" l="1"/>
  <c r="D9" i="1" s="1"/>
  <c r="D7" i="1" l="1"/>
  <c r="D8" i="1"/>
  <c r="D10" i="1"/>
  <c r="D11" i="1" l="1"/>
  <c r="F7" i="1" l="1"/>
  <c r="F11" i="1" l="1"/>
  <c r="D12" i="1" l="1"/>
  <c r="F9" i="1" l="1"/>
  <c r="F10" i="1" l="1"/>
  <c r="F8" i="1" l="1"/>
  <c r="F12" i="1" l="1"/>
  <c r="F14" i="1" s="1"/>
  <c r="F16" i="1" s="1"/>
</calcChain>
</file>

<file path=xl/sharedStrings.xml><?xml version="1.0" encoding="utf-8"?>
<sst xmlns="http://schemas.openxmlformats.org/spreadsheetml/2006/main" count="532" uniqueCount="82">
  <si>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</si>
  <si>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</si>
  <si>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</si>
  <si>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</si>
  <si>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</si>
  <si>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</si>
  <si>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</si>
  <si>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</si>
  <si>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</si>
  <si>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</si>
  <si>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</si>
  <si>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</si>
  <si>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</si>
  <si>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2</t>
  </si>
  <si>
    <t>kpl</t>
  </si>
  <si>
    <t>REKAPITULACE  STAVEBNÍCH  DÍLŮ</t>
  </si>
  <si>
    <t>Stavební díl</t>
  </si>
  <si>
    <t>HSV</t>
  </si>
  <si>
    <t>NP 1</t>
  </si>
  <si>
    <t>NP 2</t>
  </si>
  <si>
    <t>NP 3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</si>
  <si>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</si>
  <si>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</si>
  <si>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</si>
  <si>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</si>
  <si>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</si>
  <si>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</si>
  <si>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</si>
  <si>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</si>
  <si>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</si>
  <si>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</si>
  <si>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</si>
  <si>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</si>
  <si>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</si>
  <si>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</si>
  <si>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</si>
  <si>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</si>
  <si>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NP 4</t>
  </si>
  <si>
    <t>PP 1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</si>
  <si>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</si>
  <si>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</si>
  <si>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</si>
  <si>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</si>
  <si>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</si>
  <si>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</si>
  <si>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</si>
  <si>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</si>
  <si>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</si>
  <si>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</si>
  <si>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 xml:space="preserve"> Rozvodný panel 19", 7 x 230V</t>
  </si>
  <si>
    <t>4NP</t>
  </si>
  <si>
    <t>1PP</t>
  </si>
  <si>
    <t>1NP</t>
  </si>
  <si>
    <t>2NP</t>
  </si>
  <si>
    <t>3NP</t>
  </si>
  <si>
    <t>Dodávka - Rozvaděč G01a</t>
  </si>
  <si>
    <t>Montáž - Rozvaděč G01a</t>
  </si>
  <si>
    <t>Dodávka - Rozvaděč G01b</t>
  </si>
  <si>
    <t>Montáž - Rozvaděč G01b</t>
  </si>
  <si>
    <t>Dodávka - Rozvaděč G01c</t>
  </si>
  <si>
    <t>Montáž - Rozvaděč G01c</t>
  </si>
  <si>
    <t>Dodávka - Rozvaděč G4</t>
  </si>
  <si>
    <t>Montáž - Rozvaděč G4</t>
  </si>
  <si>
    <t>Dodávka - Rozvaděč G3</t>
  </si>
  <si>
    <t>Montáž - Rozvaděč G3</t>
  </si>
  <si>
    <t>Dodávka - Rozvaděč G2</t>
  </si>
  <si>
    <t>Montáž - Rozvaděč G2</t>
  </si>
  <si>
    <t>Dodávka - Rozvaděč G1</t>
  </si>
  <si>
    <t>Montáž - Rozvaděč G1</t>
  </si>
  <si>
    <t>FN Brno, 
Dětská nemocnice - Budova G</t>
  </si>
  <si>
    <t xml:space="preserve">Úprava rozvaděčů </t>
  </si>
  <si>
    <t>Rozvodný panel 19", 7 x 230V</t>
  </si>
  <si>
    <t>Podstavec s filtrem</t>
  </si>
  <si>
    <t>DR -G 01a, G01b, G01c</t>
  </si>
  <si>
    <t>DR G1</t>
  </si>
  <si>
    <t>DR G2</t>
  </si>
  <si>
    <t>DR G3</t>
  </si>
  <si>
    <t>DR G4</t>
  </si>
  <si>
    <t>Panel napájecí 1U do 19" racku, 8x230V, přepěťová ochrana, 2m kabel, vypínač</t>
  </si>
  <si>
    <t>D1.03.02b - Rozvaděče-Budova G</t>
  </si>
  <si>
    <t xml:space="preserve">19" Rozvaděč stojanový rozebíratelný, šířka 800 mm, hloubka 800 mm 45U (2105 mm) 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</si>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</sst>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8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7" fillId="0" borderId="0" xfId="0" applyFont="1" applyAlignment="1">
      <alignment vertical="top"/>
    </xf>
    <xf numFmtId="2" fontId="8" fillId="0" borderId="18" xfId="1" applyNumberFormat="1" applyFont="1" applyBorder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6.710937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3" t="s">
        <v>1</v>
      </c>
      <c r="B1" s="74"/>
      <c r="C1" s="84" t="s">
        <v>79</v>
      </c>
      <c r="D1" s="85"/>
      <c r="E1" s="6" t="s">
        <v>81</v>
      </c>
      <c r="F1" s="88"/>
      <c r="G1" s="89"/>
    </row>
    <row r="2" spans="1:7" ht="15.75" thickBot="1" x14ac:dyDescent="0.3">
      <c r="A2" s="75" t="s">
        <v>2</v>
      </c>
      <c r="B2" s="76"/>
      <c r="C2" s="86"/>
      <c r="D2" s="87"/>
      <c r="E2" s="77" t="s">
        <v>70</v>
      </c>
      <c r="F2" s="78"/>
      <c r="G2" s="79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0" t="s">
        <v>39</v>
      </c>
      <c r="E6" s="81"/>
      <c r="F6" s="80" t="s">
        <v>17</v>
      </c>
      <c r="G6" s="81"/>
    </row>
    <row r="7" spans="1:7" s="43" customFormat="1" x14ac:dyDescent="0.25">
      <c r="A7" s="44" t="s">
        <v>38</v>
      </c>
      <c r="B7" s="45" t="s">
        <v>73</v>
      </c>
      <c r="C7" s="38"/>
      <c r="D7" s="82">
        <f>IFERROR('1PP'!G101,"-")</f>
        <v>0</v>
      </c>
      <c r="E7" s="83"/>
      <c r="F7" s="82">
        <f>SUM(D7:E7)</f>
        <v>0</v>
      </c>
      <c r="G7" s="83"/>
    </row>
    <row r="8" spans="1:7" s="43" customFormat="1" x14ac:dyDescent="0.25">
      <c r="A8" s="44" t="s">
        <v>18</v>
      </c>
      <c r="B8" s="45" t="s">
        <v>74</v>
      </c>
      <c r="C8" s="38"/>
      <c r="D8" s="82">
        <f>IFERROR('1NP'!G40,"-")</f>
        <v>0</v>
      </c>
      <c r="E8" s="83"/>
      <c r="F8" s="82">
        <f>SUM(D8:E8)</f>
        <v>0</v>
      </c>
      <c r="G8" s="83"/>
    </row>
    <row r="9" spans="1:7" s="43" customFormat="1" x14ac:dyDescent="0.25">
      <c r="A9" s="44" t="s">
        <v>19</v>
      </c>
      <c r="B9" s="45" t="s">
        <v>75</v>
      </c>
      <c r="C9" s="38"/>
      <c r="D9" s="82">
        <f>IFERROR('2NP'!G39,"-")</f>
        <v>0</v>
      </c>
      <c r="E9" s="83"/>
      <c r="F9" s="82">
        <f>SUM(D9:E9)</f>
        <v>0</v>
      </c>
      <c r="G9" s="83"/>
    </row>
    <row r="10" spans="1:7" s="43" customFormat="1" x14ac:dyDescent="0.25">
      <c r="A10" s="44" t="s">
        <v>20</v>
      </c>
      <c r="B10" s="45" t="s">
        <v>76</v>
      </c>
      <c r="C10" s="38"/>
      <c r="D10" s="82">
        <f>IFERROR('3NP'!G39,"-")</f>
        <v>0</v>
      </c>
      <c r="E10" s="83"/>
      <c r="F10" s="82">
        <f>SUM(D10:E10)</f>
        <v>0</v>
      </c>
      <c r="G10" s="83"/>
    </row>
    <row r="11" spans="1:7" s="43" customFormat="1" ht="15.75" thickBot="1" x14ac:dyDescent="0.3">
      <c r="A11" s="44" t="s">
        <v>37</v>
      </c>
      <c r="B11" s="45" t="s">
        <v>77</v>
      </c>
      <c r="C11" s="38"/>
      <c r="D11" s="82">
        <f>IFERROR('4NP'!G39,"-")</f>
        <v>0</v>
      </c>
      <c r="E11" s="83"/>
      <c r="F11" s="82">
        <f>SUM(D11:E11)</f>
        <v>0</v>
      </c>
      <c r="G11" s="83"/>
    </row>
    <row r="12" spans="1:7" s="48" customFormat="1" ht="13.5" thickBot="1" x14ac:dyDescent="0.25">
      <c r="A12" s="46" t="s">
        <v>40</v>
      </c>
      <c r="B12" s="47"/>
      <c r="C12" s="47"/>
      <c r="D12" s="92">
        <f>SUM(D7:E11)</f>
        <v>0</v>
      </c>
      <c r="E12" s="81"/>
      <c r="F12" s="92">
        <f>SUM(F7:G11)</f>
        <v>0</v>
      </c>
      <c r="G12" s="81"/>
    </row>
    <row r="13" spans="1:7" ht="15.75" thickBot="1" x14ac:dyDescent="0.3">
      <c r="A13" s="38"/>
      <c r="B13" s="38"/>
      <c r="C13" s="38"/>
      <c r="D13" s="38"/>
      <c r="E13" s="38"/>
      <c r="F13" s="38"/>
    </row>
    <row r="14" spans="1:7" ht="15.75" thickBot="1" x14ac:dyDescent="0.3">
      <c r="A14" s="46" t="s">
        <v>41</v>
      </c>
      <c r="B14" s="47"/>
      <c r="C14" s="47"/>
      <c r="D14" s="63"/>
      <c r="E14" s="64"/>
      <c r="F14" s="90">
        <f>F12*0.21</f>
        <v>0</v>
      </c>
      <c r="G14" s="91"/>
    </row>
    <row r="15" spans="1:7" ht="15.75" thickBot="1" x14ac:dyDescent="0.3">
      <c r="D15" s="49"/>
      <c r="E15" s="49"/>
      <c r="F15" s="50"/>
    </row>
    <row r="16" spans="1:7" ht="15.75" thickBot="1" x14ac:dyDescent="0.3">
      <c r="A16" s="46" t="s">
        <v>42</v>
      </c>
      <c r="B16" s="47"/>
      <c r="C16" s="47"/>
      <c r="D16" s="63"/>
      <c r="E16" s="64"/>
      <c r="F16" s="90">
        <f>F14+F12</f>
        <v>0</v>
      </c>
      <c r="G16" s="91"/>
    </row>
    <row r="17" spans="4:6" x14ac:dyDescent="0.25">
      <c r="D17" s="49"/>
      <c r="E17" s="49"/>
      <c r="F17" s="50"/>
    </row>
    <row r="18" spans="4:6" x14ac:dyDescent="0.25">
      <c r="D18" s="49"/>
      <c r="E18" s="49"/>
      <c r="F18" s="50"/>
    </row>
    <row r="19" spans="4:6" x14ac:dyDescent="0.25">
      <c r="D19" s="49"/>
      <c r="E19" s="49"/>
      <c r="F19" s="50"/>
    </row>
    <row r="20" spans="4:6" x14ac:dyDescent="0.25">
      <c r="D20" s="49"/>
      <c r="E20" s="49"/>
      <c r="F20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  <row r="61" spans="4:6" x14ac:dyDescent="0.25">
      <c r="D61" s="49"/>
      <c r="E61" s="49"/>
      <c r="F61" s="50"/>
    </row>
    <row r="62" spans="4:6" x14ac:dyDescent="0.25">
      <c r="D62" s="49"/>
      <c r="E62" s="49"/>
      <c r="F62" s="50"/>
    </row>
    <row r="63" spans="4:6" x14ac:dyDescent="0.25">
      <c r="D63" s="49"/>
      <c r="E63" s="49"/>
      <c r="F63" s="50"/>
    </row>
  </sheetData>
  <mergeCells count="21">
    <mergeCell ref="D8:E8"/>
    <mergeCell ref="D9:E9"/>
    <mergeCell ref="D10:E10"/>
    <mergeCell ref="F14:G14"/>
    <mergeCell ref="F16:G16"/>
    <mergeCell ref="D12:E12"/>
    <mergeCell ref="F8:G8"/>
    <mergeCell ref="F9:G9"/>
    <mergeCell ref="F10:G10"/>
    <mergeCell ref="D11:E11"/>
    <mergeCell ref="F11:G11"/>
    <mergeCell ref="F12:G12"/>
    <mergeCell ref="A1:B1"/>
    <mergeCell ref="A2:B2"/>
    <mergeCell ref="E2:G2"/>
    <mergeCell ref="D6:E6"/>
    <mergeCell ref="D7:E7"/>
    <mergeCell ref="C1:D2"/>
    <mergeCell ref="F1:G1"/>
    <mergeCell ref="F6:G6"/>
    <mergeCell ref="F7:G7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5"/>
  <sheetViews>
    <sheetView workbookViewId="0">
      <selection activeCell="F9" sqref="F9:F10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69</v>
      </c>
      <c r="D3" s="99"/>
      <c r="E3" s="6" t="s">
        <v>81</v>
      </c>
      <c r="F3" s="88" t="s">
        <v>51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70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13</v>
      </c>
      <c r="C7" s="58" t="s">
        <v>33</v>
      </c>
      <c r="D7" s="16"/>
      <c r="E7" s="17"/>
      <c r="F7" s="18"/>
      <c r="G7" s="19"/>
      <c r="H7"/>
    </row>
    <row r="8" spans="1:8" x14ac:dyDescent="0.25">
      <c r="A8" s="20"/>
      <c r="B8" s="66"/>
      <c r="C8" s="22" t="s">
        <v>55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80</v>
      </c>
      <c r="D9" s="30" t="s">
        <v>12</v>
      </c>
      <c r="E9" s="72">
        <v>1</v>
      </c>
      <c r="F9" s="26"/>
      <c r="G9" s="26">
        <f t="shared" ref="G9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44</v>
      </c>
      <c r="D10" s="30" t="s">
        <v>12</v>
      </c>
      <c r="E10" s="70">
        <v>1</v>
      </c>
      <c r="F10" s="26"/>
      <c r="G10" s="26">
        <f t="shared" ref="G10:G24" si="2">F10*E10</f>
        <v>0</v>
      </c>
      <c r="H10"/>
    </row>
    <row r="11" spans="1:8" x14ac:dyDescent="0.25">
      <c r="A11" s="27">
        <f t="shared" si="1"/>
        <v>3</v>
      </c>
      <c r="B11" s="28"/>
      <c r="C11" s="25" t="s">
        <v>45</v>
      </c>
      <c r="D11" s="30" t="s">
        <v>12</v>
      </c>
      <c r="E11" s="70">
        <v>1</v>
      </c>
      <c r="F11" s="26"/>
      <c r="G11" s="26">
        <f t="shared" si="2"/>
        <v>0</v>
      </c>
      <c r="H11"/>
    </row>
    <row r="12" spans="1:8" x14ac:dyDescent="0.25">
      <c r="A12" s="27">
        <f t="shared" si="1"/>
        <v>4</v>
      </c>
      <c r="B12" s="67"/>
      <c r="C12" s="68" t="s">
        <v>46</v>
      </c>
      <c r="D12" s="69" t="s">
        <v>12</v>
      </c>
      <c r="E12" s="70">
        <v>1</v>
      </c>
      <c r="F12" s="65"/>
      <c r="G12" s="26">
        <f t="shared" si="2"/>
        <v>0</v>
      </c>
      <c r="H12"/>
    </row>
    <row r="13" spans="1:8" x14ac:dyDescent="0.25">
      <c r="A13" s="27">
        <f t="shared" si="1"/>
        <v>5</v>
      </c>
      <c r="B13" s="67"/>
      <c r="C13" s="68" t="s">
        <v>22</v>
      </c>
      <c r="D13" s="69" t="s">
        <v>12</v>
      </c>
      <c r="E13" s="70">
        <v>6</v>
      </c>
      <c r="F13" s="65"/>
      <c r="G13" s="26">
        <f t="shared" si="2"/>
        <v>0</v>
      </c>
    </row>
    <row r="14" spans="1:8" x14ac:dyDescent="0.25">
      <c r="A14" s="27">
        <f t="shared" si="1"/>
        <v>6</v>
      </c>
      <c r="B14" s="28"/>
      <c r="C14" s="25" t="s">
        <v>21</v>
      </c>
      <c r="D14" s="30" t="s">
        <v>12</v>
      </c>
      <c r="E14" s="70">
        <v>144</v>
      </c>
      <c r="F14" s="26"/>
      <c r="G14" s="26">
        <f t="shared" si="2"/>
        <v>0</v>
      </c>
    </row>
    <row r="15" spans="1:8" x14ac:dyDescent="0.25">
      <c r="A15" s="27">
        <f t="shared" si="1"/>
        <v>7</v>
      </c>
      <c r="B15" s="28"/>
      <c r="C15" s="25" t="s">
        <v>47</v>
      </c>
      <c r="D15" s="30" t="s">
        <v>12</v>
      </c>
      <c r="E15" s="70">
        <v>4</v>
      </c>
      <c r="F15" s="26"/>
      <c r="G15" s="26">
        <f t="shared" si="2"/>
        <v>0</v>
      </c>
      <c r="H15"/>
    </row>
    <row r="16" spans="1:8" x14ac:dyDescent="0.25">
      <c r="A16" s="27">
        <f t="shared" si="1"/>
        <v>8</v>
      </c>
      <c r="B16" s="28"/>
      <c r="C16" s="25" t="s">
        <v>48</v>
      </c>
      <c r="D16" s="30" t="s">
        <v>12</v>
      </c>
      <c r="E16" s="70">
        <v>2</v>
      </c>
      <c r="F16" s="26"/>
      <c r="G16" s="26">
        <f t="shared" si="2"/>
        <v>0</v>
      </c>
      <c r="H16"/>
    </row>
    <row r="17" spans="1:8" x14ac:dyDescent="0.25">
      <c r="A17" s="27">
        <f t="shared" si="1"/>
        <v>9</v>
      </c>
      <c r="B17" s="28"/>
      <c r="C17" s="71" t="s">
        <v>78</v>
      </c>
      <c r="D17" s="30" t="s">
        <v>12</v>
      </c>
      <c r="E17" s="70">
        <v>1</v>
      </c>
      <c r="F17" s="26"/>
      <c r="G17" s="26">
        <f t="shared" si="2"/>
        <v>0</v>
      </c>
      <c r="H17"/>
    </row>
    <row r="18" spans="1:8" x14ac:dyDescent="0.25">
      <c r="A18" s="27">
        <f t="shared" si="1"/>
        <v>10</v>
      </c>
      <c r="B18" s="53"/>
      <c r="C18" s="54" t="s">
        <v>24</v>
      </c>
      <c r="D18" s="60" t="s">
        <v>12</v>
      </c>
      <c r="E18" s="70">
        <v>4</v>
      </c>
      <c r="F18" s="55"/>
      <c r="G18" s="55">
        <f t="shared" si="2"/>
        <v>0</v>
      </c>
    </row>
    <row r="19" spans="1:8" x14ac:dyDescent="0.25">
      <c r="A19" s="27">
        <f t="shared" si="1"/>
        <v>11</v>
      </c>
      <c r="B19" s="53"/>
      <c r="C19" s="54" t="s">
        <v>25</v>
      </c>
      <c r="D19" s="60" t="s">
        <v>12</v>
      </c>
      <c r="E19" s="70">
        <v>2</v>
      </c>
      <c r="F19" s="55"/>
      <c r="G19" s="55">
        <f t="shared" si="2"/>
        <v>0</v>
      </c>
    </row>
    <row r="20" spans="1:8" x14ac:dyDescent="0.25">
      <c r="A20" s="27">
        <f t="shared" si="1"/>
        <v>12</v>
      </c>
      <c r="B20" s="53"/>
      <c r="C20" s="54" t="s">
        <v>26</v>
      </c>
      <c r="D20" s="60" t="s">
        <v>12</v>
      </c>
      <c r="E20" s="70">
        <v>24</v>
      </c>
      <c r="F20" s="55"/>
      <c r="G20" s="55">
        <f t="shared" si="2"/>
        <v>0</v>
      </c>
    </row>
    <row r="21" spans="1:8" x14ac:dyDescent="0.25">
      <c r="A21" s="27">
        <f t="shared" si="1"/>
        <v>13</v>
      </c>
      <c r="B21" s="53"/>
      <c r="C21" s="54" t="s">
        <v>35</v>
      </c>
      <c r="D21" s="60" t="s">
        <v>12</v>
      </c>
      <c r="E21" s="70">
        <v>12</v>
      </c>
      <c r="F21" s="55"/>
      <c r="G21" s="55">
        <f t="shared" si="2"/>
        <v>0</v>
      </c>
    </row>
    <row r="22" spans="1:8" x14ac:dyDescent="0.25">
      <c r="A22" s="27">
        <f t="shared" si="1"/>
        <v>14</v>
      </c>
      <c r="B22" s="53"/>
      <c r="C22" s="54" t="s">
        <v>30</v>
      </c>
      <c r="D22" s="60" t="s">
        <v>12</v>
      </c>
      <c r="E22" s="70">
        <v>24</v>
      </c>
      <c r="F22" s="55"/>
      <c r="G22" s="55">
        <f t="shared" si="2"/>
        <v>0</v>
      </c>
    </row>
    <row r="23" spans="1:8" x14ac:dyDescent="0.25">
      <c r="A23" s="27">
        <f t="shared" si="1"/>
        <v>15</v>
      </c>
      <c r="B23" s="53"/>
      <c r="C23" s="54" t="s">
        <v>27</v>
      </c>
      <c r="D23" s="60" t="s">
        <v>12</v>
      </c>
      <c r="E23" s="70">
        <v>12</v>
      </c>
      <c r="F23" s="55"/>
      <c r="G23" s="55">
        <f t="shared" si="2"/>
        <v>0</v>
      </c>
    </row>
    <row r="24" spans="1:8" x14ac:dyDescent="0.25">
      <c r="A24" s="27">
        <f t="shared" si="1"/>
        <v>16</v>
      </c>
      <c r="B24" s="28"/>
      <c r="C24" s="25" t="s">
        <v>36</v>
      </c>
      <c r="D24" s="30" t="s">
        <v>14</v>
      </c>
      <c r="E24" s="70">
        <v>1</v>
      </c>
      <c r="F24" s="26"/>
      <c r="G24" s="26">
        <f t="shared" si="2"/>
        <v>0</v>
      </c>
    </row>
    <row r="25" spans="1:8" x14ac:dyDescent="0.25">
      <c r="A25" s="20"/>
      <c r="B25" s="21"/>
      <c r="C25" s="22" t="s">
        <v>56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43</v>
      </c>
      <c r="D26" s="30" t="s">
        <v>12</v>
      </c>
      <c r="E26" s="70">
        <v>1</v>
      </c>
      <c r="F26" s="29"/>
      <c r="G26" s="29">
        <f t="shared" ref="G26:G38" si="3">F26*E26</f>
        <v>0</v>
      </c>
      <c r="H26"/>
    </row>
    <row r="27" spans="1:8" x14ac:dyDescent="0.25">
      <c r="A27" s="27">
        <f t="shared" ref="A27:A38" si="4">A26+1</f>
        <v>18</v>
      </c>
      <c r="B27" s="28"/>
      <c r="C27" s="25" t="s">
        <v>45</v>
      </c>
      <c r="D27" s="30" t="s">
        <v>12</v>
      </c>
      <c r="E27" s="70">
        <v>1</v>
      </c>
      <c r="F27" s="26"/>
      <c r="G27" s="26">
        <f t="shared" si="3"/>
        <v>0</v>
      </c>
      <c r="H27"/>
    </row>
    <row r="28" spans="1:8" x14ac:dyDescent="0.25">
      <c r="A28" s="27">
        <f t="shared" si="4"/>
        <v>19</v>
      </c>
      <c r="B28" s="28"/>
      <c r="C28" s="25" t="s">
        <v>46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20</v>
      </c>
      <c r="B29" s="28"/>
      <c r="C29" s="25" t="s">
        <v>22</v>
      </c>
      <c r="D29" s="30" t="s">
        <v>12</v>
      </c>
      <c r="E29" s="70">
        <v>6</v>
      </c>
      <c r="F29" s="26"/>
      <c r="G29" s="26">
        <f t="shared" si="3"/>
        <v>0</v>
      </c>
      <c r="H29"/>
    </row>
    <row r="30" spans="1:8" x14ac:dyDescent="0.25">
      <c r="A30" s="27">
        <f t="shared" si="4"/>
        <v>21</v>
      </c>
      <c r="B30" s="28"/>
      <c r="C30" s="25" t="s">
        <v>47</v>
      </c>
      <c r="D30" s="30" t="s">
        <v>12</v>
      </c>
      <c r="E30" s="70">
        <v>4</v>
      </c>
      <c r="F30" s="26"/>
      <c r="G30" s="26">
        <f t="shared" si="3"/>
        <v>0</v>
      </c>
      <c r="H30"/>
    </row>
    <row r="31" spans="1:8" x14ac:dyDescent="0.25">
      <c r="A31" s="27">
        <f t="shared" si="4"/>
        <v>22</v>
      </c>
      <c r="B31" s="28"/>
      <c r="C31" s="25" t="s">
        <v>48</v>
      </c>
      <c r="D31" s="30" t="s">
        <v>12</v>
      </c>
      <c r="E31" s="70">
        <v>2</v>
      </c>
      <c r="F31" s="26"/>
      <c r="G31" s="26">
        <f t="shared" si="3"/>
        <v>0</v>
      </c>
      <c r="H31"/>
    </row>
    <row r="32" spans="1:8" x14ac:dyDescent="0.25">
      <c r="A32" s="27">
        <f t="shared" si="4"/>
        <v>23</v>
      </c>
      <c r="B32" s="28"/>
      <c r="C32" s="71" t="s">
        <v>78</v>
      </c>
      <c r="D32" s="30" t="s">
        <v>12</v>
      </c>
      <c r="E32" s="70">
        <v>1</v>
      </c>
      <c r="F32" s="26"/>
      <c r="G32" s="26">
        <f t="shared" si="3"/>
        <v>0</v>
      </c>
      <c r="H32"/>
    </row>
    <row r="33" spans="1:8" x14ac:dyDescent="0.25">
      <c r="A33" s="27">
        <f t="shared" si="4"/>
        <v>24</v>
      </c>
      <c r="B33" s="28"/>
      <c r="C33" s="25" t="s">
        <v>23</v>
      </c>
      <c r="D33" s="30" t="s">
        <v>12</v>
      </c>
      <c r="E33" s="70">
        <v>4</v>
      </c>
      <c r="F33" s="26"/>
      <c r="G33" s="26">
        <f t="shared" si="3"/>
        <v>0</v>
      </c>
      <c r="H33"/>
    </row>
    <row r="34" spans="1:8" x14ac:dyDescent="0.25">
      <c r="A34" s="27">
        <f t="shared" si="4"/>
        <v>25</v>
      </c>
      <c r="B34" s="28"/>
      <c r="C34" s="25" t="s">
        <v>28</v>
      </c>
      <c r="D34" s="30" t="s">
        <v>12</v>
      </c>
      <c r="E34" s="70">
        <v>2</v>
      </c>
      <c r="F34" s="26"/>
      <c r="G34" s="26">
        <f t="shared" si="3"/>
        <v>0</v>
      </c>
      <c r="H34"/>
    </row>
    <row r="35" spans="1:8" x14ac:dyDescent="0.25">
      <c r="A35" s="27">
        <f t="shared" si="4"/>
        <v>26</v>
      </c>
      <c r="B35" s="28"/>
      <c r="C35" s="25" t="s">
        <v>26</v>
      </c>
      <c r="D35" s="30" t="s">
        <v>12</v>
      </c>
      <c r="E35" s="70">
        <v>24</v>
      </c>
      <c r="F35" s="26"/>
      <c r="G35" s="26">
        <f t="shared" si="3"/>
        <v>0</v>
      </c>
      <c r="H35"/>
    </row>
    <row r="36" spans="1:8" x14ac:dyDescent="0.25">
      <c r="A36" s="27">
        <f t="shared" si="4"/>
        <v>27</v>
      </c>
      <c r="B36" s="28"/>
      <c r="C36" s="25" t="s">
        <v>29</v>
      </c>
      <c r="D36" s="30" t="s">
        <v>12</v>
      </c>
      <c r="E36" s="70">
        <v>12</v>
      </c>
      <c r="F36" s="26"/>
      <c r="G36" s="26">
        <f t="shared" si="3"/>
        <v>0</v>
      </c>
      <c r="H36"/>
    </row>
    <row r="37" spans="1:8" x14ac:dyDescent="0.25">
      <c r="A37" s="27">
        <f t="shared" si="4"/>
        <v>28</v>
      </c>
      <c r="B37" s="28"/>
      <c r="C37" s="25" t="s">
        <v>31</v>
      </c>
      <c r="D37" s="30" t="s">
        <v>12</v>
      </c>
      <c r="E37" s="70">
        <v>24</v>
      </c>
      <c r="F37" s="26"/>
      <c r="G37" s="26">
        <f t="shared" si="3"/>
        <v>0</v>
      </c>
      <c r="H37"/>
    </row>
    <row r="38" spans="1:8" x14ac:dyDescent="0.25">
      <c r="A38" s="27">
        <f t="shared" si="4"/>
        <v>29</v>
      </c>
      <c r="B38" s="53"/>
      <c r="C38" s="54" t="s">
        <v>32</v>
      </c>
      <c r="D38" s="60" t="s">
        <v>12</v>
      </c>
      <c r="E38" s="70">
        <v>12</v>
      </c>
      <c r="F38" s="55"/>
      <c r="G38" s="55">
        <f t="shared" si="3"/>
        <v>0</v>
      </c>
      <c r="H38"/>
    </row>
    <row r="39" spans="1:8" x14ac:dyDescent="0.25">
      <c r="A39" s="20"/>
      <c r="B39" s="66"/>
      <c r="C39" s="22" t="s">
        <v>57</v>
      </c>
      <c r="D39" s="59"/>
      <c r="E39" s="21"/>
      <c r="F39" s="23"/>
      <c r="G39" s="51">
        <f>SUM(G40:G55)</f>
        <v>0</v>
      </c>
      <c r="H39"/>
    </row>
    <row r="40" spans="1:8" ht="22.5" x14ac:dyDescent="0.25">
      <c r="A40" s="27">
        <f>A38+1</f>
        <v>30</v>
      </c>
      <c r="B40" s="28"/>
      <c r="C40" s="25" t="s">
        <v>43</v>
      </c>
      <c r="D40" s="30" t="s">
        <v>12</v>
      </c>
      <c r="E40" s="70">
        <v>1</v>
      </c>
      <c r="F40" s="26"/>
      <c r="G40" s="26">
        <f t="shared" ref="G40:G55" si="5">F40*E40</f>
        <v>0</v>
      </c>
      <c r="H40"/>
    </row>
    <row r="41" spans="1:8" x14ac:dyDescent="0.25">
      <c r="A41" s="27">
        <f t="shared" ref="A41:A55" si="6">A40+1</f>
        <v>31</v>
      </c>
      <c r="B41" s="28"/>
      <c r="C41" s="25" t="s">
        <v>72</v>
      </c>
      <c r="D41" s="30" t="s">
        <v>12</v>
      </c>
      <c r="E41" s="70">
        <v>1</v>
      </c>
      <c r="F41" s="26"/>
      <c r="G41" s="26">
        <f t="shared" si="5"/>
        <v>0</v>
      </c>
      <c r="H41"/>
    </row>
    <row r="42" spans="1:8" x14ac:dyDescent="0.25">
      <c r="A42" s="27">
        <f t="shared" si="6"/>
        <v>32</v>
      </c>
      <c r="B42" s="28"/>
      <c r="C42" s="25" t="s">
        <v>45</v>
      </c>
      <c r="D42" s="30" t="s">
        <v>12</v>
      </c>
      <c r="E42" s="70">
        <v>1</v>
      </c>
      <c r="F42" s="26"/>
      <c r="G42" s="26">
        <f t="shared" si="5"/>
        <v>0</v>
      </c>
      <c r="H42"/>
    </row>
    <row r="43" spans="1:8" x14ac:dyDescent="0.25">
      <c r="A43" s="27">
        <f t="shared" si="6"/>
        <v>33</v>
      </c>
      <c r="B43" s="67"/>
      <c r="C43" s="68" t="s">
        <v>46</v>
      </c>
      <c r="D43" s="69" t="s">
        <v>12</v>
      </c>
      <c r="E43" s="70">
        <v>1</v>
      </c>
      <c r="F43" s="65"/>
      <c r="G43" s="26">
        <f t="shared" si="5"/>
        <v>0</v>
      </c>
      <c r="H43"/>
    </row>
    <row r="44" spans="1:8" x14ac:dyDescent="0.25">
      <c r="A44" s="27">
        <f t="shared" si="6"/>
        <v>34</v>
      </c>
      <c r="B44" s="67"/>
      <c r="C44" s="68" t="s">
        <v>22</v>
      </c>
      <c r="D44" s="69" t="s">
        <v>12</v>
      </c>
      <c r="E44" s="70">
        <v>6</v>
      </c>
      <c r="F44" s="65"/>
      <c r="G44" s="26">
        <f t="shared" si="5"/>
        <v>0</v>
      </c>
    </row>
    <row r="45" spans="1:8" x14ac:dyDescent="0.25">
      <c r="A45" s="27">
        <f t="shared" si="6"/>
        <v>35</v>
      </c>
      <c r="B45" s="28"/>
      <c r="C45" s="25" t="s">
        <v>21</v>
      </c>
      <c r="D45" s="30" t="s">
        <v>12</v>
      </c>
      <c r="E45" s="70">
        <v>144</v>
      </c>
      <c r="F45" s="26"/>
      <c r="G45" s="26">
        <f t="shared" si="5"/>
        <v>0</v>
      </c>
    </row>
    <row r="46" spans="1:8" x14ac:dyDescent="0.25">
      <c r="A46" s="27">
        <f t="shared" si="6"/>
        <v>36</v>
      </c>
      <c r="B46" s="28"/>
      <c r="C46" s="25" t="s">
        <v>47</v>
      </c>
      <c r="D46" s="30" t="s">
        <v>12</v>
      </c>
      <c r="E46" s="70">
        <v>4</v>
      </c>
      <c r="F46" s="26"/>
      <c r="G46" s="26">
        <f t="shared" si="5"/>
        <v>0</v>
      </c>
      <c r="H46"/>
    </row>
    <row r="47" spans="1:8" x14ac:dyDescent="0.25">
      <c r="A47" s="27">
        <f t="shared" si="6"/>
        <v>37</v>
      </c>
      <c r="B47" s="28"/>
      <c r="C47" s="25" t="s">
        <v>48</v>
      </c>
      <c r="D47" s="30" t="s">
        <v>12</v>
      </c>
      <c r="E47" s="70">
        <v>2</v>
      </c>
      <c r="F47" s="26"/>
      <c r="G47" s="26">
        <f t="shared" si="5"/>
        <v>0</v>
      </c>
      <c r="H47"/>
    </row>
    <row r="48" spans="1:8" x14ac:dyDescent="0.25">
      <c r="A48" s="27">
        <f t="shared" si="6"/>
        <v>38</v>
      </c>
      <c r="B48" s="28"/>
      <c r="C48" s="25" t="s">
        <v>71</v>
      </c>
      <c r="D48" s="30" t="s">
        <v>12</v>
      </c>
      <c r="E48" s="70">
        <v>1</v>
      </c>
      <c r="F48" s="26"/>
      <c r="G48" s="26">
        <f t="shared" si="5"/>
        <v>0</v>
      </c>
      <c r="H48"/>
    </row>
    <row r="49" spans="1:8" x14ac:dyDescent="0.25">
      <c r="A49" s="27">
        <f t="shared" si="6"/>
        <v>39</v>
      </c>
      <c r="B49" s="53"/>
      <c r="C49" s="54" t="s">
        <v>24</v>
      </c>
      <c r="D49" s="60" t="s">
        <v>12</v>
      </c>
      <c r="E49" s="70">
        <v>4</v>
      </c>
      <c r="F49" s="55"/>
      <c r="G49" s="55">
        <f t="shared" si="5"/>
        <v>0</v>
      </c>
    </row>
    <row r="50" spans="1:8" x14ac:dyDescent="0.25">
      <c r="A50" s="27">
        <f t="shared" si="6"/>
        <v>40</v>
      </c>
      <c r="B50" s="53"/>
      <c r="C50" s="54" t="s">
        <v>25</v>
      </c>
      <c r="D50" s="60" t="s">
        <v>12</v>
      </c>
      <c r="E50" s="70">
        <v>2</v>
      </c>
      <c r="F50" s="55"/>
      <c r="G50" s="55">
        <f t="shared" si="5"/>
        <v>0</v>
      </c>
    </row>
    <row r="51" spans="1:8" x14ac:dyDescent="0.25">
      <c r="A51" s="27">
        <f t="shared" si="6"/>
        <v>41</v>
      </c>
      <c r="B51" s="53"/>
      <c r="C51" s="54" t="s">
        <v>26</v>
      </c>
      <c r="D51" s="60" t="s">
        <v>12</v>
      </c>
      <c r="E51" s="70">
        <v>24</v>
      </c>
      <c r="F51" s="55"/>
      <c r="G51" s="55">
        <f t="shared" si="5"/>
        <v>0</v>
      </c>
    </row>
    <row r="52" spans="1:8" x14ac:dyDescent="0.25">
      <c r="A52" s="27">
        <f t="shared" si="6"/>
        <v>42</v>
      </c>
      <c r="B52" s="53"/>
      <c r="C52" s="54" t="s">
        <v>35</v>
      </c>
      <c r="D52" s="60" t="s">
        <v>12</v>
      </c>
      <c r="E52" s="70">
        <v>12</v>
      </c>
      <c r="F52" s="55"/>
      <c r="G52" s="55">
        <f t="shared" si="5"/>
        <v>0</v>
      </c>
    </row>
    <row r="53" spans="1:8" x14ac:dyDescent="0.25">
      <c r="A53" s="27">
        <f t="shared" si="6"/>
        <v>43</v>
      </c>
      <c r="B53" s="53"/>
      <c r="C53" s="54" t="s">
        <v>30</v>
      </c>
      <c r="D53" s="60" t="s">
        <v>12</v>
      </c>
      <c r="E53" s="70">
        <v>24</v>
      </c>
      <c r="F53" s="55"/>
      <c r="G53" s="55">
        <f t="shared" si="5"/>
        <v>0</v>
      </c>
    </row>
    <row r="54" spans="1:8" x14ac:dyDescent="0.25">
      <c r="A54" s="27">
        <f t="shared" si="6"/>
        <v>44</v>
      </c>
      <c r="B54" s="53"/>
      <c r="C54" s="54" t="s">
        <v>27</v>
      </c>
      <c r="D54" s="60" t="s">
        <v>12</v>
      </c>
      <c r="E54" s="70">
        <v>12</v>
      </c>
      <c r="F54" s="55"/>
      <c r="G54" s="55">
        <f t="shared" si="5"/>
        <v>0</v>
      </c>
    </row>
    <row r="55" spans="1:8" x14ac:dyDescent="0.25">
      <c r="A55" s="27">
        <f t="shared" si="6"/>
        <v>45</v>
      </c>
      <c r="B55" s="28"/>
      <c r="C55" s="25" t="s">
        <v>36</v>
      </c>
      <c r="D55" s="30" t="s">
        <v>14</v>
      </c>
      <c r="E55" s="70">
        <v>1</v>
      </c>
      <c r="F55" s="26"/>
      <c r="G55" s="26">
        <f t="shared" si="5"/>
        <v>0</v>
      </c>
    </row>
    <row r="56" spans="1:8" x14ac:dyDescent="0.25">
      <c r="A56" s="20"/>
      <c r="B56" s="21"/>
      <c r="C56" s="22" t="s">
        <v>58</v>
      </c>
      <c r="D56" s="59"/>
      <c r="E56" s="21"/>
      <c r="F56" s="23"/>
      <c r="G56" s="51">
        <f>SUM(G57:G69)</f>
        <v>0</v>
      </c>
      <c r="H56"/>
    </row>
    <row r="57" spans="1:8" ht="22.5" x14ac:dyDescent="0.25">
      <c r="A57" s="27">
        <f>A55+1</f>
        <v>46</v>
      </c>
      <c r="B57" s="24"/>
      <c r="C57" s="25" t="s">
        <v>43</v>
      </c>
      <c r="D57" s="30" t="s">
        <v>12</v>
      </c>
      <c r="E57" s="70">
        <v>1</v>
      </c>
      <c r="F57" s="29"/>
      <c r="G57" s="29">
        <f t="shared" ref="G57:G69" si="7">F57*E57</f>
        <v>0</v>
      </c>
      <c r="H57"/>
    </row>
    <row r="58" spans="1:8" x14ac:dyDescent="0.25">
      <c r="A58" s="27">
        <f t="shared" ref="A58:A69" si="8">A57+1</f>
        <v>47</v>
      </c>
      <c r="B58" s="28"/>
      <c r="C58" s="25" t="s">
        <v>45</v>
      </c>
      <c r="D58" s="30" t="s">
        <v>12</v>
      </c>
      <c r="E58" s="70">
        <v>1</v>
      </c>
      <c r="F58" s="26"/>
      <c r="G58" s="26">
        <f t="shared" si="7"/>
        <v>0</v>
      </c>
      <c r="H58"/>
    </row>
    <row r="59" spans="1:8" x14ac:dyDescent="0.25">
      <c r="A59" s="27">
        <f t="shared" si="8"/>
        <v>48</v>
      </c>
      <c r="B59" s="28"/>
      <c r="C59" s="25" t="s">
        <v>46</v>
      </c>
      <c r="D59" s="30" t="s">
        <v>12</v>
      </c>
      <c r="E59" s="70">
        <v>1</v>
      </c>
      <c r="F59" s="26"/>
      <c r="G59" s="26">
        <f t="shared" si="7"/>
        <v>0</v>
      </c>
      <c r="H59"/>
    </row>
    <row r="60" spans="1:8" x14ac:dyDescent="0.25">
      <c r="A60" s="27">
        <f t="shared" si="8"/>
        <v>49</v>
      </c>
      <c r="B60" s="28"/>
      <c r="C60" s="25" t="s">
        <v>22</v>
      </c>
      <c r="D60" s="30" t="s">
        <v>12</v>
      </c>
      <c r="E60" s="70">
        <v>6</v>
      </c>
      <c r="F60" s="26"/>
      <c r="G60" s="26">
        <f t="shared" si="7"/>
        <v>0</v>
      </c>
      <c r="H60"/>
    </row>
    <row r="61" spans="1:8" x14ac:dyDescent="0.25">
      <c r="A61" s="27">
        <f t="shared" si="8"/>
        <v>50</v>
      </c>
      <c r="B61" s="28"/>
      <c r="C61" s="25" t="s">
        <v>47</v>
      </c>
      <c r="D61" s="30" t="s">
        <v>12</v>
      </c>
      <c r="E61" s="70">
        <v>4</v>
      </c>
      <c r="F61" s="26"/>
      <c r="G61" s="26">
        <f t="shared" si="7"/>
        <v>0</v>
      </c>
      <c r="H61"/>
    </row>
    <row r="62" spans="1:8" x14ac:dyDescent="0.25">
      <c r="A62" s="27">
        <f t="shared" si="8"/>
        <v>51</v>
      </c>
      <c r="B62" s="28"/>
      <c r="C62" s="25" t="s">
        <v>48</v>
      </c>
      <c r="D62" s="30" t="s">
        <v>12</v>
      </c>
      <c r="E62" s="70">
        <v>2</v>
      </c>
      <c r="F62" s="26"/>
      <c r="G62" s="26">
        <f t="shared" si="7"/>
        <v>0</v>
      </c>
      <c r="H62"/>
    </row>
    <row r="63" spans="1:8" x14ac:dyDescent="0.25">
      <c r="A63" s="27">
        <f t="shared" si="8"/>
        <v>52</v>
      </c>
      <c r="B63" s="28"/>
      <c r="C63" s="25" t="s">
        <v>49</v>
      </c>
      <c r="D63" s="30" t="s">
        <v>12</v>
      </c>
      <c r="E63" s="70">
        <v>1</v>
      </c>
      <c r="F63" s="26"/>
      <c r="G63" s="26">
        <f t="shared" si="7"/>
        <v>0</v>
      </c>
      <c r="H63"/>
    </row>
    <row r="64" spans="1:8" x14ac:dyDescent="0.25">
      <c r="A64" s="27">
        <f t="shared" si="8"/>
        <v>53</v>
      </c>
      <c r="B64" s="28"/>
      <c r="C64" s="25" t="s">
        <v>23</v>
      </c>
      <c r="D64" s="30" t="s">
        <v>12</v>
      </c>
      <c r="E64" s="70">
        <v>4</v>
      </c>
      <c r="F64" s="26"/>
      <c r="G64" s="26">
        <f t="shared" si="7"/>
        <v>0</v>
      </c>
      <c r="H64"/>
    </row>
    <row r="65" spans="1:8" x14ac:dyDescent="0.25">
      <c r="A65" s="27">
        <f t="shared" si="8"/>
        <v>54</v>
      </c>
      <c r="B65" s="28"/>
      <c r="C65" s="25" t="s">
        <v>28</v>
      </c>
      <c r="D65" s="30" t="s">
        <v>12</v>
      </c>
      <c r="E65" s="70">
        <v>2</v>
      </c>
      <c r="F65" s="26"/>
      <c r="G65" s="26">
        <f t="shared" si="7"/>
        <v>0</v>
      </c>
      <c r="H65"/>
    </row>
    <row r="66" spans="1:8" x14ac:dyDescent="0.25">
      <c r="A66" s="27">
        <f t="shared" si="8"/>
        <v>55</v>
      </c>
      <c r="B66" s="28"/>
      <c r="C66" s="25" t="s">
        <v>26</v>
      </c>
      <c r="D66" s="30" t="s">
        <v>12</v>
      </c>
      <c r="E66" s="70">
        <v>24</v>
      </c>
      <c r="F66" s="26"/>
      <c r="G66" s="26">
        <f t="shared" si="7"/>
        <v>0</v>
      </c>
      <c r="H66"/>
    </row>
    <row r="67" spans="1:8" x14ac:dyDescent="0.25">
      <c r="A67" s="27">
        <f t="shared" si="8"/>
        <v>56</v>
      </c>
      <c r="B67" s="28"/>
      <c r="C67" s="25" t="s">
        <v>29</v>
      </c>
      <c r="D67" s="30" t="s">
        <v>12</v>
      </c>
      <c r="E67" s="70">
        <v>12</v>
      </c>
      <c r="F67" s="26"/>
      <c r="G67" s="26">
        <f t="shared" si="7"/>
        <v>0</v>
      </c>
      <c r="H67"/>
    </row>
    <row r="68" spans="1:8" x14ac:dyDescent="0.25">
      <c r="A68" s="27">
        <f t="shared" si="8"/>
        <v>57</v>
      </c>
      <c r="B68" s="28"/>
      <c r="C68" s="25" t="s">
        <v>31</v>
      </c>
      <c r="D68" s="30" t="s">
        <v>12</v>
      </c>
      <c r="E68" s="70">
        <v>24</v>
      </c>
      <c r="F68" s="26"/>
      <c r="G68" s="26">
        <f t="shared" si="7"/>
        <v>0</v>
      </c>
      <c r="H68"/>
    </row>
    <row r="69" spans="1:8" x14ac:dyDescent="0.25">
      <c r="A69" s="27">
        <f t="shared" si="8"/>
        <v>58</v>
      </c>
      <c r="B69" s="53"/>
      <c r="C69" s="54" t="s">
        <v>32</v>
      </c>
      <c r="D69" s="60" t="s">
        <v>12</v>
      </c>
      <c r="E69" s="70">
        <v>12</v>
      </c>
      <c r="F69" s="55"/>
      <c r="G69" s="55">
        <f t="shared" si="7"/>
        <v>0</v>
      </c>
      <c r="H69"/>
    </row>
    <row r="70" spans="1:8" x14ac:dyDescent="0.25">
      <c r="A70" s="20"/>
      <c r="B70" s="66"/>
      <c r="C70" s="22" t="s">
        <v>59</v>
      </c>
      <c r="D70" s="59"/>
      <c r="E70" s="21"/>
      <c r="F70" s="23"/>
      <c r="G70" s="51">
        <f>SUM(G71:G86)</f>
        <v>0</v>
      </c>
      <c r="H70"/>
    </row>
    <row r="71" spans="1:8" ht="22.5" x14ac:dyDescent="0.25">
      <c r="A71" s="27">
        <f>A69+1</f>
        <v>59</v>
      </c>
      <c r="B71" s="28"/>
      <c r="C71" s="25" t="s">
        <v>43</v>
      </c>
      <c r="D71" s="30" t="s">
        <v>12</v>
      </c>
      <c r="E71" s="70">
        <v>3</v>
      </c>
      <c r="F71" s="26"/>
      <c r="G71" s="26">
        <f t="shared" ref="G71:G86" si="9">F71*E71</f>
        <v>0</v>
      </c>
      <c r="H71"/>
    </row>
    <row r="72" spans="1:8" x14ac:dyDescent="0.25">
      <c r="A72" s="27">
        <f t="shared" ref="A72:A86" si="10">A71+1</f>
        <v>60</v>
      </c>
      <c r="B72" s="28"/>
      <c r="C72" s="25" t="s">
        <v>72</v>
      </c>
      <c r="D72" s="30" t="s">
        <v>12</v>
      </c>
      <c r="E72" s="70">
        <v>3</v>
      </c>
      <c r="F72" s="26"/>
      <c r="G72" s="26">
        <f t="shared" si="9"/>
        <v>0</v>
      </c>
      <c r="H72"/>
    </row>
    <row r="73" spans="1:8" x14ac:dyDescent="0.25">
      <c r="A73" s="27">
        <f t="shared" si="10"/>
        <v>61</v>
      </c>
      <c r="B73" s="28"/>
      <c r="C73" s="25" t="s">
        <v>45</v>
      </c>
      <c r="D73" s="30" t="s">
        <v>12</v>
      </c>
      <c r="E73" s="70">
        <v>3</v>
      </c>
      <c r="F73" s="26"/>
      <c r="G73" s="26">
        <f t="shared" si="9"/>
        <v>0</v>
      </c>
      <c r="H73"/>
    </row>
    <row r="74" spans="1:8" x14ac:dyDescent="0.25">
      <c r="A74" s="27">
        <f t="shared" si="10"/>
        <v>62</v>
      </c>
      <c r="B74" s="67"/>
      <c r="C74" s="68" t="s">
        <v>46</v>
      </c>
      <c r="D74" s="69" t="s">
        <v>12</v>
      </c>
      <c r="E74" s="70">
        <v>3</v>
      </c>
      <c r="F74" s="65"/>
      <c r="G74" s="26">
        <f t="shared" si="9"/>
        <v>0</v>
      </c>
      <c r="H74"/>
    </row>
    <row r="75" spans="1:8" x14ac:dyDescent="0.25">
      <c r="A75" s="27">
        <f t="shared" si="10"/>
        <v>63</v>
      </c>
      <c r="B75" s="67"/>
      <c r="C75" s="68" t="s">
        <v>22</v>
      </c>
      <c r="D75" s="69" t="s">
        <v>12</v>
      </c>
      <c r="E75" s="70">
        <v>3</v>
      </c>
      <c r="F75" s="65"/>
      <c r="G75" s="26">
        <f t="shared" si="9"/>
        <v>0</v>
      </c>
      <c r="H75"/>
    </row>
    <row r="76" spans="1:8" x14ac:dyDescent="0.25">
      <c r="A76" s="27">
        <f t="shared" si="10"/>
        <v>64</v>
      </c>
      <c r="B76" s="28"/>
      <c r="C76" s="25" t="s">
        <v>21</v>
      </c>
      <c r="D76" s="30" t="s">
        <v>12</v>
      </c>
      <c r="E76" s="70">
        <v>72</v>
      </c>
      <c r="F76" s="26"/>
      <c r="G76" s="26">
        <f t="shared" si="9"/>
        <v>0</v>
      </c>
      <c r="H76"/>
    </row>
    <row r="77" spans="1:8" x14ac:dyDescent="0.25">
      <c r="A77" s="27">
        <f t="shared" si="10"/>
        <v>65</v>
      </c>
      <c r="B77" s="28"/>
      <c r="C77" s="25" t="s">
        <v>47</v>
      </c>
      <c r="D77" s="30" t="s">
        <v>12</v>
      </c>
      <c r="E77" s="70">
        <v>3</v>
      </c>
      <c r="F77" s="26"/>
      <c r="G77" s="26">
        <f t="shared" si="9"/>
        <v>0</v>
      </c>
      <c r="H77"/>
    </row>
    <row r="78" spans="1:8" x14ac:dyDescent="0.25">
      <c r="A78" s="27">
        <f t="shared" si="10"/>
        <v>66</v>
      </c>
      <c r="B78" s="28"/>
      <c r="C78" s="25" t="s">
        <v>48</v>
      </c>
      <c r="D78" s="30" t="s">
        <v>12</v>
      </c>
      <c r="E78" s="70">
        <v>6</v>
      </c>
      <c r="F78" s="26"/>
      <c r="G78" s="26">
        <f t="shared" si="9"/>
        <v>0</v>
      </c>
      <c r="H78"/>
    </row>
    <row r="79" spans="1:8" x14ac:dyDescent="0.25">
      <c r="A79" s="27">
        <f t="shared" si="10"/>
        <v>67</v>
      </c>
      <c r="B79" s="28"/>
      <c r="C79" s="71" t="s">
        <v>78</v>
      </c>
      <c r="D79" s="30" t="s">
        <v>12</v>
      </c>
      <c r="E79" s="70">
        <v>3</v>
      </c>
      <c r="F79" s="26"/>
      <c r="G79" s="26">
        <f t="shared" si="9"/>
        <v>0</v>
      </c>
    </row>
    <row r="80" spans="1:8" x14ac:dyDescent="0.25">
      <c r="A80" s="27">
        <f t="shared" si="10"/>
        <v>68</v>
      </c>
      <c r="B80" s="53"/>
      <c r="C80" s="54" t="s">
        <v>24</v>
      </c>
      <c r="D80" s="60" t="s">
        <v>12</v>
      </c>
      <c r="E80" s="70">
        <v>12</v>
      </c>
      <c r="F80" s="55"/>
      <c r="G80" s="55">
        <f t="shared" si="9"/>
        <v>0</v>
      </c>
    </row>
    <row r="81" spans="1:8" x14ac:dyDescent="0.25">
      <c r="A81" s="27">
        <f t="shared" si="10"/>
        <v>69</v>
      </c>
      <c r="B81" s="53"/>
      <c r="C81" s="54" t="s">
        <v>25</v>
      </c>
      <c r="D81" s="60" t="s">
        <v>12</v>
      </c>
      <c r="E81" s="70">
        <v>6</v>
      </c>
      <c r="F81" s="55"/>
      <c r="G81" s="55">
        <f t="shared" si="9"/>
        <v>0</v>
      </c>
    </row>
    <row r="82" spans="1:8" x14ac:dyDescent="0.25">
      <c r="A82" s="27">
        <f t="shared" si="10"/>
        <v>70</v>
      </c>
      <c r="B82" s="53"/>
      <c r="C82" s="54" t="s">
        <v>26</v>
      </c>
      <c r="D82" s="60" t="s">
        <v>12</v>
      </c>
      <c r="E82" s="70">
        <v>72</v>
      </c>
      <c r="F82" s="55"/>
      <c r="G82" s="55">
        <f t="shared" si="9"/>
        <v>0</v>
      </c>
    </row>
    <row r="83" spans="1:8" x14ac:dyDescent="0.25">
      <c r="A83" s="27">
        <f t="shared" si="10"/>
        <v>71</v>
      </c>
      <c r="B83" s="53"/>
      <c r="C83" s="54" t="s">
        <v>35</v>
      </c>
      <c r="D83" s="60" t="s">
        <v>12</v>
      </c>
      <c r="E83" s="70">
        <v>36</v>
      </c>
      <c r="F83" s="55"/>
      <c r="G83" s="55">
        <f t="shared" si="9"/>
        <v>0</v>
      </c>
    </row>
    <row r="84" spans="1:8" x14ac:dyDescent="0.25">
      <c r="A84" s="27">
        <f t="shared" si="10"/>
        <v>72</v>
      </c>
      <c r="B84" s="53"/>
      <c r="C84" s="54" t="s">
        <v>30</v>
      </c>
      <c r="D84" s="60" t="s">
        <v>12</v>
      </c>
      <c r="E84" s="70">
        <v>72</v>
      </c>
      <c r="F84" s="55"/>
      <c r="G84" s="55">
        <f t="shared" si="9"/>
        <v>0</v>
      </c>
    </row>
    <row r="85" spans="1:8" x14ac:dyDescent="0.25">
      <c r="A85" s="27">
        <f t="shared" si="10"/>
        <v>73</v>
      </c>
      <c r="B85" s="53"/>
      <c r="C85" s="54" t="s">
        <v>27</v>
      </c>
      <c r="D85" s="60" t="s">
        <v>12</v>
      </c>
      <c r="E85" s="70">
        <v>36</v>
      </c>
      <c r="F85" s="55"/>
      <c r="G85" s="55">
        <f t="shared" si="9"/>
        <v>0</v>
      </c>
    </row>
    <row r="86" spans="1:8" x14ac:dyDescent="0.25">
      <c r="A86" s="27">
        <f t="shared" si="10"/>
        <v>74</v>
      </c>
      <c r="B86" s="28"/>
      <c r="C86" s="25" t="s">
        <v>36</v>
      </c>
      <c r="D86" s="30" t="s">
        <v>14</v>
      </c>
      <c r="E86" s="70">
        <v>3</v>
      </c>
      <c r="F86" s="26"/>
      <c r="G86" s="26">
        <f t="shared" si="9"/>
        <v>0</v>
      </c>
    </row>
    <row r="87" spans="1:8" x14ac:dyDescent="0.25">
      <c r="A87" s="20"/>
      <c r="B87" s="21"/>
      <c r="C87" s="22" t="s">
        <v>60</v>
      </c>
      <c r="D87" s="59"/>
      <c r="E87" s="21"/>
      <c r="F87" s="23"/>
      <c r="G87" s="51">
        <f>SUM(G88:G100)</f>
        <v>0</v>
      </c>
    </row>
    <row r="88" spans="1:8" ht="22.5" x14ac:dyDescent="0.25">
      <c r="A88" s="27">
        <f>A86+1</f>
        <v>75</v>
      </c>
      <c r="B88" s="24"/>
      <c r="C88" s="25" t="s">
        <v>43</v>
      </c>
      <c r="D88" s="30" t="s">
        <v>12</v>
      </c>
      <c r="E88" s="70">
        <v>3</v>
      </c>
      <c r="F88" s="29"/>
      <c r="G88" s="29">
        <f t="shared" ref="G88:G100" si="11">F88*E88</f>
        <v>0</v>
      </c>
    </row>
    <row r="89" spans="1:8" x14ac:dyDescent="0.25">
      <c r="A89" s="27">
        <f t="shared" ref="A89:A100" si="12">A88+1</f>
        <v>76</v>
      </c>
      <c r="B89" s="28"/>
      <c r="C89" s="25" t="s">
        <v>45</v>
      </c>
      <c r="D89" s="30" t="s">
        <v>12</v>
      </c>
      <c r="E89" s="70">
        <v>3</v>
      </c>
      <c r="F89" s="26"/>
      <c r="G89" s="26">
        <f t="shared" si="11"/>
        <v>0</v>
      </c>
    </row>
    <row r="90" spans="1:8" x14ac:dyDescent="0.25">
      <c r="A90" s="27">
        <f t="shared" si="12"/>
        <v>77</v>
      </c>
      <c r="B90" s="28"/>
      <c r="C90" s="25" t="s">
        <v>46</v>
      </c>
      <c r="D90" s="30" t="s">
        <v>12</v>
      </c>
      <c r="E90" s="70">
        <v>3</v>
      </c>
      <c r="F90" s="26"/>
      <c r="G90" s="26">
        <f t="shared" si="11"/>
        <v>0</v>
      </c>
    </row>
    <row r="91" spans="1:8" x14ac:dyDescent="0.25">
      <c r="A91" s="27">
        <f t="shared" si="12"/>
        <v>78</v>
      </c>
      <c r="B91" s="28"/>
      <c r="C91" s="25" t="s">
        <v>22</v>
      </c>
      <c r="D91" s="30" t="s">
        <v>12</v>
      </c>
      <c r="E91" s="70">
        <v>3</v>
      </c>
      <c r="F91" s="26"/>
      <c r="G91" s="26">
        <f t="shared" si="11"/>
        <v>0</v>
      </c>
    </row>
    <row r="92" spans="1:8" x14ac:dyDescent="0.25">
      <c r="A92" s="27">
        <f t="shared" si="12"/>
        <v>79</v>
      </c>
      <c r="B92" s="28"/>
      <c r="C92" s="25" t="s">
        <v>47</v>
      </c>
      <c r="D92" s="30" t="s">
        <v>12</v>
      </c>
      <c r="E92" s="70">
        <v>3</v>
      </c>
      <c r="F92" s="26"/>
      <c r="G92" s="26">
        <f t="shared" si="11"/>
        <v>0</v>
      </c>
    </row>
    <row r="93" spans="1:8" x14ac:dyDescent="0.25">
      <c r="A93" s="27">
        <f t="shared" si="12"/>
        <v>80</v>
      </c>
      <c r="B93" s="28"/>
      <c r="C93" s="25" t="s">
        <v>48</v>
      </c>
      <c r="D93" s="30" t="s">
        <v>12</v>
      </c>
      <c r="E93" s="70">
        <v>6</v>
      </c>
      <c r="F93" s="26"/>
      <c r="G93" s="26">
        <f t="shared" si="11"/>
        <v>0</v>
      </c>
      <c r="H93"/>
    </row>
    <row r="94" spans="1:8" x14ac:dyDescent="0.25">
      <c r="A94" s="27">
        <f t="shared" si="12"/>
        <v>81</v>
      </c>
      <c r="B94" s="28"/>
      <c r="C94" s="71" t="s">
        <v>78</v>
      </c>
      <c r="D94" s="30" t="s">
        <v>12</v>
      </c>
      <c r="E94" s="70">
        <v>3</v>
      </c>
      <c r="F94" s="26"/>
      <c r="G94" s="26">
        <f t="shared" si="11"/>
        <v>0</v>
      </c>
      <c r="H94"/>
    </row>
    <row r="95" spans="1:8" x14ac:dyDescent="0.25">
      <c r="A95" s="27">
        <f t="shared" si="12"/>
        <v>82</v>
      </c>
      <c r="B95" s="28"/>
      <c r="C95" s="25" t="s">
        <v>23</v>
      </c>
      <c r="D95" s="30" t="s">
        <v>12</v>
      </c>
      <c r="E95" s="70">
        <v>12</v>
      </c>
      <c r="F95" s="26"/>
      <c r="G95" s="26">
        <f t="shared" si="11"/>
        <v>0</v>
      </c>
      <c r="H95"/>
    </row>
    <row r="96" spans="1:8" x14ac:dyDescent="0.25">
      <c r="A96" s="27">
        <f t="shared" si="12"/>
        <v>83</v>
      </c>
      <c r="B96" s="28"/>
      <c r="C96" s="25" t="s">
        <v>28</v>
      </c>
      <c r="D96" s="30" t="s">
        <v>12</v>
      </c>
      <c r="E96" s="70">
        <v>6</v>
      </c>
      <c r="F96" s="26"/>
      <c r="G96" s="26">
        <f t="shared" si="11"/>
        <v>0</v>
      </c>
    </row>
    <row r="97" spans="1:8" x14ac:dyDescent="0.25">
      <c r="A97" s="27">
        <f t="shared" si="12"/>
        <v>84</v>
      </c>
      <c r="B97" s="28"/>
      <c r="C97" s="25" t="s">
        <v>26</v>
      </c>
      <c r="D97" s="30" t="s">
        <v>12</v>
      </c>
      <c r="E97" s="70">
        <v>72</v>
      </c>
      <c r="F97" s="26"/>
      <c r="G97" s="26">
        <f t="shared" si="11"/>
        <v>0</v>
      </c>
    </row>
    <row r="98" spans="1:8" x14ac:dyDescent="0.25">
      <c r="A98" s="27">
        <f t="shared" si="12"/>
        <v>85</v>
      </c>
      <c r="B98" s="28"/>
      <c r="C98" s="25" t="s">
        <v>29</v>
      </c>
      <c r="D98" s="30" t="s">
        <v>12</v>
      </c>
      <c r="E98" s="70">
        <v>36</v>
      </c>
      <c r="F98" s="26"/>
      <c r="G98" s="26">
        <f t="shared" si="11"/>
        <v>0</v>
      </c>
      <c r="H98"/>
    </row>
    <row r="99" spans="1:8" x14ac:dyDescent="0.25">
      <c r="A99" s="27">
        <f t="shared" si="12"/>
        <v>86</v>
      </c>
      <c r="B99" s="28"/>
      <c r="C99" s="25" t="s">
        <v>31</v>
      </c>
      <c r="D99" s="30" t="s">
        <v>12</v>
      </c>
      <c r="E99" s="70">
        <v>72</v>
      </c>
      <c r="F99" s="26"/>
      <c r="G99" s="26">
        <f t="shared" si="11"/>
        <v>0</v>
      </c>
      <c r="H99"/>
    </row>
    <row r="100" spans="1:8" ht="15.75" thickBot="1" x14ac:dyDescent="0.3">
      <c r="A100" s="27">
        <f t="shared" si="12"/>
        <v>87</v>
      </c>
      <c r="B100" s="53"/>
      <c r="C100" s="54" t="s">
        <v>32</v>
      </c>
      <c r="D100" s="60" t="s">
        <v>12</v>
      </c>
      <c r="E100" s="70">
        <v>36</v>
      </c>
      <c r="F100" s="55"/>
      <c r="G100" s="55">
        <f t="shared" si="11"/>
        <v>0</v>
      </c>
      <c r="H100"/>
    </row>
    <row r="101" spans="1:8" ht="16.5" thickBot="1" x14ac:dyDescent="0.3">
      <c r="A101" s="31" t="s">
        <v>34</v>
      </c>
      <c r="B101" s="32"/>
      <c r="C101" s="33"/>
      <c r="D101" s="61"/>
      <c r="E101" s="34"/>
      <c r="F101" s="35"/>
      <c r="G101" s="36">
        <f>G87+G70+G56+G39+G25+G8</f>
        <v>0</v>
      </c>
      <c r="H101"/>
    </row>
    <row r="102" spans="1:8" x14ac:dyDescent="0.25">
      <c r="H102"/>
    </row>
    <row r="110" spans="1:8" x14ac:dyDescent="0.25">
      <c r="H110"/>
    </row>
    <row r="111" spans="1:8" x14ac:dyDescent="0.25">
      <c r="H111"/>
    </row>
    <row r="112" spans="1:8" x14ac:dyDescent="0.25">
      <c r="H112"/>
    </row>
    <row r="113" spans="8:8" x14ac:dyDescent="0.25">
      <c r="H113"/>
    </row>
    <row r="114" spans="8:8" x14ac:dyDescent="0.25">
      <c r="H114"/>
    </row>
    <row r="115" spans="8:8" x14ac:dyDescent="0.25">
      <c r="H115"/>
    </row>
    <row r="116" spans="8:8" x14ac:dyDescent="0.25">
      <c r="H116"/>
    </row>
    <row r="117" spans="8:8" x14ac:dyDescent="0.25">
      <c r="H117"/>
    </row>
    <row r="118" spans="8:8" x14ac:dyDescent="0.25">
      <c r="H118"/>
    </row>
    <row r="119" spans="8:8" x14ac:dyDescent="0.25">
      <c r="H119"/>
    </row>
    <row r="120" spans="8:8" x14ac:dyDescent="0.25">
      <c r="H120"/>
    </row>
    <row r="121" spans="8:8" x14ac:dyDescent="0.25">
      <c r="H121"/>
    </row>
    <row r="122" spans="8:8" x14ac:dyDescent="0.25">
      <c r="H122"/>
    </row>
    <row r="123" spans="8:8" x14ac:dyDescent="0.25">
      <c r="H123"/>
    </row>
    <row r="124" spans="8:8" x14ac:dyDescent="0.25">
      <c r="H124"/>
    </row>
    <row r="125" spans="8:8" x14ac:dyDescent="0.25">
      <c r="H125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zoomScale="85" zoomScaleNormal="85" workbookViewId="0">
      <selection activeCell="F10" sqref="F10: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69</v>
      </c>
      <c r="D3" s="99"/>
      <c r="E3" s="6" t="s">
        <v>81</v>
      </c>
      <c r="F3" s="88" t="s">
        <v>52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70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H7"/>
    </row>
    <row r="8" spans="1:8" x14ac:dyDescent="0.25">
      <c r="A8" s="56" t="s">
        <v>10</v>
      </c>
      <c r="B8" s="57" t="s">
        <v>13</v>
      </c>
      <c r="C8" s="58" t="s">
        <v>33</v>
      </c>
      <c r="D8" s="16"/>
      <c r="E8" s="17"/>
      <c r="F8" s="18"/>
      <c r="G8" s="19"/>
    </row>
    <row r="9" spans="1:8" x14ac:dyDescent="0.25">
      <c r="A9" s="20"/>
      <c r="B9" s="66"/>
      <c r="C9" s="22" t="s">
        <v>67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80</v>
      </c>
      <c r="D10" s="30" t="s">
        <v>12</v>
      </c>
      <c r="E10" s="72">
        <v>1</v>
      </c>
      <c r="F10" s="26"/>
      <c r="G10" s="26">
        <f t="shared" ref="G10" si="0">F10*E10</f>
        <v>0</v>
      </c>
      <c r="H10"/>
    </row>
    <row r="11" spans="1:8" x14ac:dyDescent="0.25">
      <c r="A11" s="27">
        <f t="shared" ref="A11:A25" si="1">A10+1</f>
        <v>2</v>
      </c>
      <c r="B11" s="28"/>
      <c r="C11" s="25" t="s">
        <v>72</v>
      </c>
      <c r="D11" s="30" t="s">
        <v>12</v>
      </c>
      <c r="E11" s="70">
        <v>1</v>
      </c>
      <c r="F11" s="26"/>
      <c r="G11" s="26">
        <f t="shared" ref="G11:G25" si="2">F11*E11</f>
        <v>0</v>
      </c>
      <c r="H11"/>
    </row>
    <row r="12" spans="1:8" x14ac:dyDescent="0.25">
      <c r="A12" s="27">
        <f t="shared" si="1"/>
        <v>3</v>
      </c>
      <c r="B12" s="28"/>
      <c r="C12" s="25" t="s">
        <v>45</v>
      </c>
      <c r="D12" s="30" t="s">
        <v>12</v>
      </c>
      <c r="E12" s="70">
        <v>1</v>
      </c>
      <c r="F12" s="26"/>
      <c r="G12" s="26">
        <f t="shared" si="2"/>
        <v>0</v>
      </c>
      <c r="H12"/>
    </row>
    <row r="13" spans="1:8" x14ac:dyDescent="0.25">
      <c r="A13" s="27">
        <f t="shared" si="1"/>
        <v>4</v>
      </c>
      <c r="B13" s="67"/>
      <c r="C13" s="68" t="s">
        <v>46</v>
      </c>
      <c r="D13" s="69" t="s">
        <v>12</v>
      </c>
      <c r="E13" s="70">
        <v>0</v>
      </c>
      <c r="F13" s="65"/>
      <c r="G13" s="26">
        <f t="shared" si="2"/>
        <v>0</v>
      </c>
      <c r="H13"/>
    </row>
    <row r="14" spans="1:8" x14ac:dyDescent="0.25">
      <c r="A14" s="27">
        <f t="shared" si="1"/>
        <v>5</v>
      </c>
      <c r="B14" s="67"/>
      <c r="C14" s="68" t="s">
        <v>22</v>
      </c>
      <c r="D14" s="69" t="s">
        <v>12</v>
      </c>
      <c r="E14" s="70">
        <v>4</v>
      </c>
      <c r="F14" s="65"/>
      <c r="G14" s="26">
        <f t="shared" si="2"/>
        <v>0</v>
      </c>
    </row>
    <row r="15" spans="1:8" x14ac:dyDescent="0.25">
      <c r="A15" s="27">
        <f t="shared" si="1"/>
        <v>6</v>
      </c>
      <c r="B15" s="28"/>
      <c r="C15" s="25" t="s">
        <v>21</v>
      </c>
      <c r="D15" s="30" t="s">
        <v>12</v>
      </c>
      <c r="E15" s="70">
        <v>96</v>
      </c>
      <c r="F15" s="26"/>
      <c r="G15" s="26">
        <f t="shared" si="2"/>
        <v>0</v>
      </c>
    </row>
    <row r="16" spans="1:8" x14ac:dyDescent="0.25">
      <c r="A16" s="27">
        <f t="shared" si="1"/>
        <v>7</v>
      </c>
      <c r="B16" s="28"/>
      <c r="C16" s="25" t="s">
        <v>47</v>
      </c>
      <c r="D16" s="30" t="s">
        <v>12</v>
      </c>
      <c r="E16" s="70">
        <v>2</v>
      </c>
      <c r="F16" s="26"/>
      <c r="G16" s="26">
        <f t="shared" si="2"/>
        <v>0</v>
      </c>
      <c r="H16"/>
    </row>
    <row r="17" spans="1:8" x14ac:dyDescent="0.25">
      <c r="A17" s="27">
        <f t="shared" si="1"/>
        <v>8</v>
      </c>
      <c r="B17" s="28"/>
      <c r="C17" s="25" t="s">
        <v>48</v>
      </c>
      <c r="D17" s="30" t="s">
        <v>12</v>
      </c>
      <c r="E17" s="70">
        <v>2</v>
      </c>
      <c r="F17" s="26"/>
      <c r="G17" s="26">
        <f t="shared" si="2"/>
        <v>0</v>
      </c>
      <c r="H17"/>
    </row>
    <row r="18" spans="1:8" x14ac:dyDescent="0.25">
      <c r="A18" s="27">
        <f t="shared" si="1"/>
        <v>9</v>
      </c>
      <c r="B18" s="28"/>
      <c r="C18" s="71" t="s">
        <v>78</v>
      </c>
      <c r="D18" s="30" t="s">
        <v>12</v>
      </c>
      <c r="E18" s="70">
        <v>1</v>
      </c>
      <c r="F18" s="26"/>
      <c r="G18" s="26">
        <f t="shared" si="2"/>
        <v>0</v>
      </c>
      <c r="H18"/>
    </row>
    <row r="19" spans="1:8" x14ac:dyDescent="0.25">
      <c r="A19" s="27">
        <f t="shared" si="1"/>
        <v>10</v>
      </c>
      <c r="B19" s="53"/>
      <c r="C19" s="54" t="s">
        <v>24</v>
      </c>
      <c r="D19" s="60" t="s">
        <v>12</v>
      </c>
      <c r="E19" s="70">
        <v>4</v>
      </c>
      <c r="F19" s="55"/>
      <c r="G19" s="55">
        <f t="shared" si="2"/>
        <v>0</v>
      </c>
    </row>
    <row r="20" spans="1:8" x14ac:dyDescent="0.25">
      <c r="A20" s="27">
        <f t="shared" si="1"/>
        <v>11</v>
      </c>
      <c r="B20" s="53"/>
      <c r="C20" s="54" t="s">
        <v>25</v>
      </c>
      <c r="D20" s="60" t="s">
        <v>12</v>
      </c>
      <c r="E20" s="70">
        <v>2</v>
      </c>
      <c r="F20" s="55"/>
      <c r="G20" s="55">
        <f t="shared" si="2"/>
        <v>0</v>
      </c>
    </row>
    <row r="21" spans="1:8" x14ac:dyDescent="0.25">
      <c r="A21" s="27">
        <f t="shared" si="1"/>
        <v>12</v>
      </c>
      <c r="B21" s="53"/>
      <c r="C21" s="54" t="s">
        <v>26</v>
      </c>
      <c r="D21" s="60" t="s">
        <v>12</v>
      </c>
      <c r="E21" s="70">
        <v>24</v>
      </c>
      <c r="F21" s="55"/>
      <c r="G21" s="55">
        <f t="shared" si="2"/>
        <v>0</v>
      </c>
    </row>
    <row r="22" spans="1:8" x14ac:dyDescent="0.25">
      <c r="A22" s="27">
        <f t="shared" si="1"/>
        <v>13</v>
      </c>
      <c r="B22" s="53"/>
      <c r="C22" s="54" t="s">
        <v>35</v>
      </c>
      <c r="D22" s="60" t="s">
        <v>12</v>
      </c>
      <c r="E22" s="70">
        <v>12</v>
      </c>
      <c r="F22" s="55"/>
      <c r="G22" s="55">
        <f t="shared" si="2"/>
        <v>0</v>
      </c>
    </row>
    <row r="23" spans="1:8" x14ac:dyDescent="0.25">
      <c r="A23" s="27">
        <f t="shared" si="1"/>
        <v>14</v>
      </c>
      <c r="B23" s="53"/>
      <c r="C23" s="54" t="s">
        <v>30</v>
      </c>
      <c r="D23" s="60" t="s">
        <v>12</v>
      </c>
      <c r="E23" s="70">
        <v>24</v>
      </c>
      <c r="F23" s="55"/>
      <c r="G23" s="55">
        <f t="shared" si="2"/>
        <v>0</v>
      </c>
    </row>
    <row r="24" spans="1:8" x14ac:dyDescent="0.25">
      <c r="A24" s="27">
        <f t="shared" si="1"/>
        <v>15</v>
      </c>
      <c r="B24" s="53"/>
      <c r="C24" s="54" t="s">
        <v>27</v>
      </c>
      <c r="D24" s="60" t="s">
        <v>12</v>
      </c>
      <c r="E24" s="70">
        <v>12</v>
      </c>
      <c r="F24" s="55"/>
      <c r="G24" s="55">
        <f t="shared" si="2"/>
        <v>0</v>
      </c>
    </row>
    <row r="25" spans="1:8" x14ac:dyDescent="0.25">
      <c r="A25" s="27">
        <f t="shared" si="1"/>
        <v>16</v>
      </c>
      <c r="B25" s="28"/>
      <c r="C25" s="25" t="s">
        <v>36</v>
      </c>
      <c r="D25" s="30" t="s">
        <v>14</v>
      </c>
      <c r="E25" s="70">
        <v>1</v>
      </c>
      <c r="F25" s="26"/>
      <c r="G25" s="26">
        <f t="shared" si="2"/>
        <v>0</v>
      </c>
    </row>
    <row r="26" spans="1:8" x14ac:dyDescent="0.25">
      <c r="A26" s="20"/>
      <c r="B26" s="21"/>
      <c r="C26" s="22" t="s">
        <v>68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>A25+1</f>
        <v>17</v>
      </c>
      <c r="B27" s="24"/>
      <c r="C27" s="25" t="s">
        <v>43</v>
      </c>
      <c r="D27" s="30" t="s">
        <v>12</v>
      </c>
      <c r="E27" s="70">
        <v>1</v>
      </c>
      <c r="F27" s="29"/>
      <c r="G27" s="29">
        <f t="shared" ref="G27:G39" si="3">F27*E27</f>
        <v>0</v>
      </c>
      <c r="H27"/>
    </row>
    <row r="28" spans="1:8" x14ac:dyDescent="0.25">
      <c r="A28" s="27">
        <f t="shared" ref="A28:A39" si="4">A27+1</f>
        <v>18</v>
      </c>
      <c r="B28" s="28"/>
      <c r="C28" s="25" t="s">
        <v>45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19</v>
      </c>
      <c r="B29" s="28"/>
      <c r="C29" s="25" t="s">
        <v>46</v>
      </c>
      <c r="D29" s="30" t="s">
        <v>12</v>
      </c>
      <c r="E29" s="70">
        <v>0</v>
      </c>
      <c r="F29" s="26"/>
      <c r="G29" s="26">
        <f t="shared" si="3"/>
        <v>0</v>
      </c>
      <c r="H29"/>
    </row>
    <row r="30" spans="1:8" x14ac:dyDescent="0.25">
      <c r="A30" s="27">
        <f t="shared" si="4"/>
        <v>20</v>
      </c>
      <c r="B30" s="28"/>
      <c r="C30" s="25" t="s">
        <v>22</v>
      </c>
      <c r="D30" s="30" t="s">
        <v>12</v>
      </c>
      <c r="E30" s="70">
        <v>4</v>
      </c>
      <c r="F30" s="26"/>
      <c r="G30" s="26">
        <f t="shared" si="3"/>
        <v>0</v>
      </c>
      <c r="H30"/>
    </row>
    <row r="31" spans="1:8" x14ac:dyDescent="0.25">
      <c r="A31" s="27">
        <f t="shared" si="4"/>
        <v>21</v>
      </c>
      <c r="B31" s="28"/>
      <c r="C31" s="25" t="s">
        <v>47</v>
      </c>
      <c r="D31" s="30" t="s">
        <v>12</v>
      </c>
      <c r="E31" s="70">
        <v>2</v>
      </c>
      <c r="F31" s="26"/>
      <c r="G31" s="26">
        <f t="shared" si="3"/>
        <v>0</v>
      </c>
      <c r="H31"/>
    </row>
    <row r="32" spans="1:8" x14ac:dyDescent="0.25">
      <c r="A32" s="27">
        <f t="shared" si="4"/>
        <v>22</v>
      </c>
      <c r="B32" s="28"/>
      <c r="C32" s="25" t="s">
        <v>48</v>
      </c>
      <c r="D32" s="30" t="s">
        <v>12</v>
      </c>
      <c r="E32" s="70">
        <v>2</v>
      </c>
      <c r="F32" s="26"/>
      <c r="G32" s="26">
        <f t="shared" si="3"/>
        <v>0</v>
      </c>
      <c r="H32"/>
    </row>
    <row r="33" spans="1:8" x14ac:dyDescent="0.25">
      <c r="A33" s="27">
        <f t="shared" si="4"/>
        <v>23</v>
      </c>
      <c r="B33" s="28"/>
      <c r="C33" s="71" t="s">
        <v>78</v>
      </c>
      <c r="D33" s="30" t="s">
        <v>12</v>
      </c>
      <c r="E33" s="70">
        <v>1</v>
      </c>
      <c r="F33" s="26"/>
      <c r="G33" s="26">
        <f t="shared" si="3"/>
        <v>0</v>
      </c>
      <c r="H33"/>
    </row>
    <row r="34" spans="1:8" x14ac:dyDescent="0.25">
      <c r="A34" s="27">
        <f t="shared" si="4"/>
        <v>24</v>
      </c>
      <c r="B34" s="28"/>
      <c r="C34" s="25" t="s">
        <v>23</v>
      </c>
      <c r="D34" s="30" t="s">
        <v>12</v>
      </c>
      <c r="E34" s="70">
        <v>4</v>
      </c>
      <c r="F34" s="26"/>
      <c r="G34" s="26">
        <f t="shared" si="3"/>
        <v>0</v>
      </c>
      <c r="H34"/>
    </row>
    <row r="35" spans="1:8" x14ac:dyDescent="0.25">
      <c r="A35" s="27">
        <f t="shared" si="4"/>
        <v>25</v>
      </c>
      <c r="B35" s="28"/>
      <c r="C35" s="25" t="s">
        <v>28</v>
      </c>
      <c r="D35" s="30" t="s">
        <v>12</v>
      </c>
      <c r="E35" s="70">
        <v>2</v>
      </c>
      <c r="F35" s="26"/>
      <c r="G35" s="26">
        <f t="shared" si="3"/>
        <v>0</v>
      </c>
      <c r="H35"/>
    </row>
    <row r="36" spans="1:8" x14ac:dyDescent="0.25">
      <c r="A36" s="27">
        <f t="shared" si="4"/>
        <v>26</v>
      </c>
      <c r="B36" s="28"/>
      <c r="C36" s="25" t="s">
        <v>26</v>
      </c>
      <c r="D36" s="30" t="s">
        <v>12</v>
      </c>
      <c r="E36" s="70">
        <v>24</v>
      </c>
      <c r="F36" s="26"/>
      <c r="G36" s="26">
        <f t="shared" si="3"/>
        <v>0</v>
      </c>
      <c r="H36"/>
    </row>
    <row r="37" spans="1:8" x14ac:dyDescent="0.25">
      <c r="A37" s="27">
        <f t="shared" si="4"/>
        <v>27</v>
      </c>
      <c r="B37" s="28"/>
      <c r="C37" s="25" t="s">
        <v>29</v>
      </c>
      <c r="D37" s="30" t="s">
        <v>12</v>
      </c>
      <c r="E37" s="70">
        <v>12</v>
      </c>
      <c r="F37" s="26"/>
      <c r="G37" s="26">
        <f t="shared" si="3"/>
        <v>0</v>
      </c>
      <c r="H37"/>
    </row>
    <row r="38" spans="1:8" x14ac:dyDescent="0.25">
      <c r="A38" s="27">
        <f t="shared" si="4"/>
        <v>28</v>
      </c>
      <c r="B38" s="28"/>
      <c r="C38" s="25" t="s">
        <v>31</v>
      </c>
      <c r="D38" s="30" t="s">
        <v>12</v>
      </c>
      <c r="E38" s="70">
        <v>24</v>
      </c>
      <c r="F38" s="26"/>
      <c r="G38" s="26">
        <f t="shared" si="3"/>
        <v>0</v>
      </c>
      <c r="H38"/>
    </row>
    <row r="39" spans="1:8" ht="15.75" thickBot="1" x14ac:dyDescent="0.3">
      <c r="A39" s="27">
        <f t="shared" si="4"/>
        <v>29</v>
      </c>
      <c r="B39" s="53"/>
      <c r="C39" s="54" t="s">
        <v>32</v>
      </c>
      <c r="D39" s="60" t="s">
        <v>12</v>
      </c>
      <c r="E39" s="70">
        <v>12</v>
      </c>
      <c r="F39" s="55"/>
      <c r="G39" s="55">
        <f t="shared" si="3"/>
        <v>0</v>
      </c>
      <c r="H39"/>
    </row>
    <row r="40" spans="1:8" ht="16.5" thickBot="1" x14ac:dyDescent="0.3">
      <c r="A40" s="31" t="s">
        <v>34</v>
      </c>
      <c r="B40" s="32"/>
      <c r="C40" s="33"/>
      <c r="D40" s="61"/>
      <c r="E40" s="34"/>
      <c r="F40" s="35"/>
      <c r="G40" s="36">
        <f>G26+G9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zoomScale="85" zoomScaleNormal="85" workbookViewId="0">
      <selection activeCell="F9" sqref="F9: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8.42578125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69</v>
      </c>
      <c r="D3" s="99"/>
      <c r="E3" s="6" t="s">
        <v>81</v>
      </c>
      <c r="F3" s="88" t="s">
        <v>53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70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13</v>
      </c>
      <c r="C7" s="58" t="s">
        <v>33</v>
      </c>
      <c r="D7" s="16"/>
      <c r="E7" s="17"/>
      <c r="F7" s="18"/>
      <c r="G7" s="19"/>
    </row>
    <row r="8" spans="1:8" x14ac:dyDescent="0.25">
      <c r="A8" s="20"/>
      <c r="B8" s="66"/>
      <c r="C8" s="22" t="s">
        <v>65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80</v>
      </c>
      <c r="D9" s="30" t="s">
        <v>12</v>
      </c>
      <c r="E9" s="72">
        <v>1</v>
      </c>
      <c r="F9" s="26"/>
      <c r="G9" s="26">
        <f t="shared" ref="G9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72</v>
      </c>
      <c r="D10" s="30" t="s">
        <v>12</v>
      </c>
      <c r="E10" s="70">
        <v>1</v>
      </c>
      <c r="F10" s="26"/>
      <c r="G10" s="26">
        <f t="shared" ref="G10:G24" si="2">F10*E10</f>
        <v>0</v>
      </c>
      <c r="H10"/>
    </row>
    <row r="11" spans="1:8" x14ac:dyDescent="0.25">
      <c r="A11" s="27">
        <f t="shared" si="1"/>
        <v>3</v>
      </c>
      <c r="B11" s="28"/>
      <c r="C11" s="25" t="s">
        <v>45</v>
      </c>
      <c r="D11" s="30" t="s">
        <v>12</v>
      </c>
      <c r="E11" s="70">
        <v>1</v>
      </c>
      <c r="F11" s="26"/>
      <c r="G11" s="26">
        <f t="shared" si="2"/>
        <v>0</v>
      </c>
      <c r="H11"/>
    </row>
    <row r="12" spans="1:8" x14ac:dyDescent="0.25">
      <c r="A12" s="27">
        <f t="shared" si="1"/>
        <v>4</v>
      </c>
      <c r="B12" s="67"/>
      <c r="C12" s="68" t="s">
        <v>46</v>
      </c>
      <c r="D12" s="69" t="s">
        <v>12</v>
      </c>
      <c r="E12" s="70">
        <v>1</v>
      </c>
      <c r="F12" s="65"/>
      <c r="G12" s="26">
        <f t="shared" si="2"/>
        <v>0</v>
      </c>
      <c r="H12"/>
    </row>
    <row r="13" spans="1:8" x14ac:dyDescent="0.25">
      <c r="A13" s="27">
        <f t="shared" si="1"/>
        <v>5</v>
      </c>
      <c r="B13" s="67"/>
      <c r="C13" s="68" t="s">
        <v>22</v>
      </c>
      <c r="D13" s="69" t="s">
        <v>12</v>
      </c>
      <c r="E13" s="70">
        <v>10</v>
      </c>
      <c r="F13" s="65"/>
      <c r="G13" s="26">
        <f t="shared" si="2"/>
        <v>0</v>
      </c>
    </row>
    <row r="14" spans="1:8" x14ac:dyDescent="0.25">
      <c r="A14" s="27">
        <f t="shared" si="1"/>
        <v>6</v>
      </c>
      <c r="B14" s="28"/>
      <c r="C14" s="25" t="s">
        <v>21</v>
      </c>
      <c r="D14" s="30" t="s">
        <v>12</v>
      </c>
      <c r="E14" s="70">
        <v>240</v>
      </c>
      <c r="F14" s="26"/>
      <c r="G14" s="26">
        <f t="shared" si="2"/>
        <v>0</v>
      </c>
    </row>
    <row r="15" spans="1:8" x14ac:dyDescent="0.25">
      <c r="A15" s="27">
        <f t="shared" si="1"/>
        <v>7</v>
      </c>
      <c r="B15" s="28"/>
      <c r="C15" s="25" t="s">
        <v>47</v>
      </c>
      <c r="D15" s="30" t="s">
        <v>12</v>
      </c>
      <c r="E15" s="70">
        <v>6</v>
      </c>
      <c r="F15" s="26"/>
      <c r="G15" s="26">
        <f t="shared" si="2"/>
        <v>0</v>
      </c>
      <c r="H15"/>
    </row>
    <row r="16" spans="1:8" x14ac:dyDescent="0.25">
      <c r="A16" s="27">
        <f t="shared" si="1"/>
        <v>8</v>
      </c>
      <c r="B16" s="28"/>
      <c r="C16" s="25" t="s">
        <v>48</v>
      </c>
      <c r="D16" s="30" t="s">
        <v>12</v>
      </c>
      <c r="E16" s="70">
        <v>2</v>
      </c>
      <c r="F16" s="26"/>
      <c r="G16" s="26">
        <f t="shared" si="2"/>
        <v>0</v>
      </c>
      <c r="H16"/>
    </row>
    <row r="17" spans="1:8" x14ac:dyDescent="0.25">
      <c r="A17" s="27">
        <f t="shared" si="1"/>
        <v>9</v>
      </c>
      <c r="B17" s="28"/>
      <c r="C17" s="71" t="s">
        <v>78</v>
      </c>
      <c r="D17" s="30" t="s">
        <v>12</v>
      </c>
      <c r="E17" s="70">
        <v>1</v>
      </c>
      <c r="F17" s="26"/>
      <c r="G17" s="26">
        <f t="shared" si="2"/>
        <v>0</v>
      </c>
      <c r="H17"/>
    </row>
    <row r="18" spans="1:8" x14ac:dyDescent="0.25">
      <c r="A18" s="27">
        <f t="shared" si="1"/>
        <v>10</v>
      </c>
      <c r="B18" s="53"/>
      <c r="C18" s="54" t="s">
        <v>24</v>
      </c>
      <c r="D18" s="60" t="s">
        <v>12</v>
      </c>
      <c r="E18" s="70">
        <v>4</v>
      </c>
      <c r="F18" s="55"/>
      <c r="G18" s="55">
        <f t="shared" si="2"/>
        <v>0</v>
      </c>
    </row>
    <row r="19" spans="1:8" x14ac:dyDescent="0.25">
      <c r="A19" s="27">
        <f t="shared" si="1"/>
        <v>11</v>
      </c>
      <c r="B19" s="53"/>
      <c r="C19" s="54" t="s">
        <v>25</v>
      </c>
      <c r="D19" s="60" t="s">
        <v>12</v>
      </c>
      <c r="E19" s="70">
        <v>2</v>
      </c>
      <c r="F19" s="55"/>
      <c r="G19" s="55">
        <f t="shared" si="2"/>
        <v>0</v>
      </c>
    </row>
    <row r="20" spans="1:8" x14ac:dyDescent="0.25">
      <c r="A20" s="27">
        <f t="shared" si="1"/>
        <v>12</v>
      </c>
      <c r="B20" s="53"/>
      <c r="C20" s="54" t="s">
        <v>26</v>
      </c>
      <c r="D20" s="60" t="s">
        <v>12</v>
      </c>
      <c r="E20" s="70">
        <v>24</v>
      </c>
      <c r="F20" s="55"/>
      <c r="G20" s="55">
        <f t="shared" si="2"/>
        <v>0</v>
      </c>
    </row>
    <row r="21" spans="1:8" x14ac:dyDescent="0.25">
      <c r="A21" s="27">
        <f t="shared" si="1"/>
        <v>13</v>
      </c>
      <c r="B21" s="53"/>
      <c r="C21" s="54" t="s">
        <v>35</v>
      </c>
      <c r="D21" s="60" t="s">
        <v>12</v>
      </c>
      <c r="E21" s="70">
        <v>12</v>
      </c>
      <c r="F21" s="55"/>
      <c r="G21" s="55">
        <f t="shared" si="2"/>
        <v>0</v>
      </c>
    </row>
    <row r="22" spans="1:8" x14ac:dyDescent="0.25">
      <c r="A22" s="27">
        <f t="shared" si="1"/>
        <v>14</v>
      </c>
      <c r="B22" s="53"/>
      <c r="C22" s="54" t="s">
        <v>30</v>
      </c>
      <c r="D22" s="60" t="s">
        <v>12</v>
      </c>
      <c r="E22" s="70">
        <v>24</v>
      </c>
      <c r="F22" s="55"/>
      <c r="G22" s="55">
        <f t="shared" si="2"/>
        <v>0</v>
      </c>
    </row>
    <row r="23" spans="1:8" x14ac:dyDescent="0.25">
      <c r="A23" s="27">
        <f t="shared" si="1"/>
        <v>15</v>
      </c>
      <c r="B23" s="53"/>
      <c r="C23" s="54" t="s">
        <v>27</v>
      </c>
      <c r="D23" s="60" t="s">
        <v>12</v>
      </c>
      <c r="E23" s="70">
        <v>12</v>
      </c>
      <c r="F23" s="55"/>
      <c r="G23" s="55">
        <f t="shared" si="2"/>
        <v>0</v>
      </c>
    </row>
    <row r="24" spans="1:8" x14ac:dyDescent="0.25">
      <c r="A24" s="27">
        <f t="shared" si="1"/>
        <v>16</v>
      </c>
      <c r="B24" s="28"/>
      <c r="C24" s="25" t="s">
        <v>36</v>
      </c>
      <c r="D24" s="30" t="s">
        <v>14</v>
      </c>
      <c r="E24" s="70">
        <v>1</v>
      </c>
      <c r="F24" s="26"/>
      <c r="G24" s="26">
        <f t="shared" si="2"/>
        <v>0</v>
      </c>
    </row>
    <row r="25" spans="1:8" x14ac:dyDescent="0.25">
      <c r="A25" s="20"/>
      <c r="B25" s="21"/>
      <c r="C25" s="22" t="s">
        <v>66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43</v>
      </c>
      <c r="D26" s="30" t="s">
        <v>12</v>
      </c>
      <c r="E26" s="70">
        <v>1</v>
      </c>
      <c r="F26" s="29"/>
      <c r="G26" s="29">
        <f t="shared" ref="G26:G38" si="3">F26*E26</f>
        <v>0</v>
      </c>
      <c r="H26"/>
    </row>
    <row r="27" spans="1:8" x14ac:dyDescent="0.25">
      <c r="A27" s="27">
        <f t="shared" ref="A27:A38" si="4">A26+1</f>
        <v>18</v>
      </c>
      <c r="B27" s="28"/>
      <c r="C27" s="25" t="s">
        <v>45</v>
      </c>
      <c r="D27" s="30" t="s">
        <v>12</v>
      </c>
      <c r="E27" s="70">
        <v>1</v>
      </c>
      <c r="F27" s="26"/>
      <c r="G27" s="26">
        <f t="shared" si="3"/>
        <v>0</v>
      </c>
      <c r="H27"/>
    </row>
    <row r="28" spans="1:8" x14ac:dyDescent="0.25">
      <c r="A28" s="27">
        <f t="shared" si="4"/>
        <v>19</v>
      </c>
      <c r="B28" s="28"/>
      <c r="C28" s="25" t="s">
        <v>46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20</v>
      </c>
      <c r="B29" s="28"/>
      <c r="C29" s="25" t="s">
        <v>22</v>
      </c>
      <c r="D29" s="30" t="s">
        <v>12</v>
      </c>
      <c r="E29" s="70">
        <v>10</v>
      </c>
      <c r="F29" s="26"/>
      <c r="G29" s="26">
        <f t="shared" si="3"/>
        <v>0</v>
      </c>
      <c r="H29"/>
    </row>
    <row r="30" spans="1:8" x14ac:dyDescent="0.25">
      <c r="A30" s="27">
        <f t="shared" si="4"/>
        <v>21</v>
      </c>
      <c r="B30" s="28"/>
      <c r="C30" s="25" t="s">
        <v>47</v>
      </c>
      <c r="D30" s="30" t="s">
        <v>12</v>
      </c>
      <c r="E30" s="70">
        <v>6</v>
      </c>
      <c r="F30" s="26"/>
      <c r="G30" s="26">
        <f t="shared" si="3"/>
        <v>0</v>
      </c>
      <c r="H30"/>
    </row>
    <row r="31" spans="1:8" x14ac:dyDescent="0.25">
      <c r="A31" s="27">
        <f t="shared" si="4"/>
        <v>22</v>
      </c>
      <c r="B31" s="28"/>
      <c r="C31" s="25" t="s">
        <v>48</v>
      </c>
      <c r="D31" s="30" t="s">
        <v>12</v>
      </c>
      <c r="E31" s="70">
        <v>2</v>
      </c>
      <c r="F31" s="26"/>
      <c r="G31" s="26">
        <f t="shared" si="3"/>
        <v>0</v>
      </c>
      <c r="H31"/>
    </row>
    <row r="32" spans="1:8" x14ac:dyDescent="0.25">
      <c r="A32" s="27">
        <f t="shared" si="4"/>
        <v>23</v>
      </c>
      <c r="B32" s="28"/>
      <c r="C32" s="71" t="s">
        <v>78</v>
      </c>
      <c r="D32" s="30" t="s">
        <v>12</v>
      </c>
      <c r="E32" s="70">
        <v>1</v>
      </c>
      <c r="F32" s="26"/>
      <c r="G32" s="26">
        <f t="shared" si="3"/>
        <v>0</v>
      </c>
      <c r="H32"/>
    </row>
    <row r="33" spans="1:8" x14ac:dyDescent="0.25">
      <c r="A33" s="27">
        <f t="shared" si="4"/>
        <v>24</v>
      </c>
      <c r="B33" s="28"/>
      <c r="C33" s="25" t="s">
        <v>23</v>
      </c>
      <c r="D33" s="30" t="s">
        <v>12</v>
      </c>
      <c r="E33" s="70">
        <v>4</v>
      </c>
      <c r="F33" s="26"/>
      <c r="G33" s="26">
        <f t="shared" si="3"/>
        <v>0</v>
      </c>
      <c r="H33"/>
    </row>
    <row r="34" spans="1:8" x14ac:dyDescent="0.25">
      <c r="A34" s="27">
        <f t="shared" si="4"/>
        <v>25</v>
      </c>
      <c r="B34" s="28"/>
      <c r="C34" s="25" t="s">
        <v>28</v>
      </c>
      <c r="D34" s="30" t="s">
        <v>12</v>
      </c>
      <c r="E34" s="70">
        <v>2</v>
      </c>
      <c r="F34" s="26"/>
      <c r="G34" s="26">
        <f t="shared" si="3"/>
        <v>0</v>
      </c>
      <c r="H34"/>
    </row>
    <row r="35" spans="1:8" x14ac:dyDescent="0.25">
      <c r="A35" s="27">
        <f t="shared" si="4"/>
        <v>26</v>
      </c>
      <c r="B35" s="28"/>
      <c r="C35" s="25" t="s">
        <v>26</v>
      </c>
      <c r="D35" s="30" t="s">
        <v>12</v>
      </c>
      <c r="E35" s="70">
        <v>24</v>
      </c>
      <c r="F35" s="26"/>
      <c r="G35" s="26">
        <f t="shared" si="3"/>
        <v>0</v>
      </c>
      <c r="H35"/>
    </row>
    <row r="36" spans="1:8" x14ac:dyDescent="0.25">
      <c r="A36" s="27">
        <f t="shared" si="4"/>
        <v>27</v>
      </c>
      <c r="B36" s="28"/>
      <c r="C36" s="25" t="s">
        <v>29</v>
      </c>
      <c r="D36" s="30" t="s">
        <v>12</v>
      </c>
      <c r="E36" s="70">
        <v>12</v>
      </c>
      <c r="F36" s="26"/>
      <c r="G36" s="26">
        <f t="shared" si="3"/>
        <v>0</v>
      </c>
      <c r="H36"/>
    </row>
    <row r="37" spans="1:8" x14ac:dyDescent="0.25">
      <c r="A37" s="27">
        <f t="shared" si="4"/>
        <v>28</v>
      </c>
      <c r="B37" s="28"/>
      <c r="C37" s="25" t="s">
        <v>31</v>
      </c>
      <c r="D37" s="30" t="s">
        <v>12</v>
      </c>
      <c r="E37" s="70">
        <v>24</v>
      </c>
      <c r="F37" s="26"/>
      <c r="G37" s="26">
        <f t="shared" si="3"/>
        <v>0</v>
      </c>
      <c r="H37"/>
    </row>
    <row r="38" spans="1:8" ht="15.75" thickBot="1" x14ac:dyDescent="0.3">
      <c r="A38" s="27">
        <f t="shared" si="4"/>
        <v>29</v>
      </c>
      <c r="B38" s="53"/>
      <c r="C38" s="54" t="s">
        <v>32</v>
      </c>
      <c r="D38" s="60" t="s">
        <v>12</v>
      </c>
      <c r="E38" s="70">
        <v>12</v>
      </c>
      <c r="F38" s="55"/>
      <c r="G38" s="55">
        <f t="shared" si="3"/>
        <v>0</v>
      </c>
      <c r="H38"/>
    </row>
    <row r="39" spans="1:8" ht="16.5" thickBot="1" x14ac:dyDescent="0.3">
      <c r="A39" s="31" t="s">
        <v>34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topLeftCell="A8" workbookViewId="0">
      <selection activeCell="F9" sqref="F9: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69</v>
      </c>
      <c r="D3" s="99"/>
      <c r="E3" s="6" t="s">
        <v>81</v>
      </c>
      <c r="F3" s="88" t="s">
        <v>54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70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13</v>
      </c>
      <c r="C7" s="58" t="s">
        <v>33</v>
      </c>
      <c r="D7" s="16"/>
      <c r="E7" s="17"/>
      <c r="F7" s="18"/>
      <c r="G7" s="19"/>
    </row>
    <row r="8" spans="1:8" x14ac:dyDescent="0.25">
      <c r="A8" s="20"/>
      <c r="B8" s="66"/>
      <c r="C8" s="22" t="s">
        <v>63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80</v>
      </c>
      <c r="D9" s="30" t="s">
        <v>12</v>
      </c>
      <c r="E9" s="72">
        <v>1</v>
      </c>
      <c r="F9" s="26"/>
      <c r="G9" s="26">
        <f t="shared" ref="G9" si="0">F9*E9</f>
        <v>0</v>
      </c>
      <c r="H9"/>
    </row>
    <row r="10" spans="1:8" x14ac:dyDescent="0.25">
      <c r="A10" s="27">
        <f>A9+1</f>
        <v>2</v>
      </c>
      <c r="B10" s="28"/>
      <c r="C10" s="25" t="s">
        <v>72</v>
      </c>
      <c r="D10" s="30" t="s">
        <v>12</v>
      </c>
      <c r="E10" s="70">
        <v>1</v>
      </c>
      <c r="F10" s="26"/>
      <c r="G10" s="26">
        <f t="shared" ref="G10:G24" si="1">F10*E10</f>
        <v>0</v>
      </c>
      <c r="H10"/>
    </row>
    <row r="11" spans="1:8" x14ac:dyDescent="0.25">
      <c r="A11" s="27">
        <f t="shared" ref="A11:A24" si="2">A10+1</f>
        <v>3</v>
      </c>
      <c r="B11" s="28"/>
      <c r="C11" s="25" t="s">
        <v>45</v>
      </c>
      <c r="D11" s="30" t="s">
        <v>12</v>
      </c>
      <c r="E11" s="70">
        <v>1</v>
      </c>
      <c r="F11" s="26"/>
      <c r="G11" s="26">
        <f t="shared" si="1"/>
        <v>0</v>
      </c>
      <c r="H11"/>
    </row>
    <row r="12" spans="1:8" x14ac:dyDescent="0.25">
      <c r="A12" s="27">
        <f t="shared" si="2"/>
        <v>4</v>
      </c>
      <c r="B12" s="67"/>
      <c r="C12" s="68" t="s">
        <v>46</v>
      </c>
      <c r="D12" s="69" t="s">
        <v>12</v>
      </c>
      <c r="E12" s="70">
        <v>1</v>
      </c>
      <c r="F12" s="65"/>
      <c r="G12" s="26">
        <f t="shared" si="1"/>
        <v>0</v>
      </c>
      <c r="H12"/>
    </row>
    <row r="13" spans="1:8" x14ac:dyDescent="0.25">
      <c r="A13" s="27">
        <f t="shared" si="2"/>
        <v>5</v>
      </c>
      <c r="B13" s="67"/>
      <c r="C13" s="68" t="s">
        <v>22</v>
      </c>
      <c r="D13" s="69" t="s">
        <v>12</v>
      </c>
      <c r="E13" s="70">
        <v>9</v>
      </c>
      <c r="F13" s="65"/>
      <c r="G13" s="26">
        <f t="shared" si="1"/>
        <v>0</v>
      </c>
    </row>
    <row r="14" spans="1:8" x14ac:dyDescent="0.25">
      <c r="A14" s="27">
        <f t="shared" si="2"/>
        <v>6</v>
      </c>
      <c r="B14" s="28"/>
      <c r="C14" s="25" t="s">
        <v>21</v>
      </c>
      <c r="D14" s="30" t="s">
        <v>12</v>
      </c>
      <c r="E14" s="70">
        <v>216</v>
      </c>
      <c r="F14" s="26"/>
      <c r="G14" s="26">
        <f t="shared" si="1"/>
        <v>0</v>
      </c>
    </row>
    <row r="15" spans="1:8" x14ac:dyDescent="0.25">
      <c r="A15" s="27">
        <f t="shared" si="2"/>
        <v>7</v>
      </c>
      <c r="B15" s="28"/>
      <c r="C15" s="25" t="s">
        <v>47</v>
      </c>
      <c r="D15" s="30" t="s">
        <v>12</v>
      </c>
      <c r="E15" s="70">
        <v>5</v>
      </c>
      <c r="F15" s="26"/>
      <c r="G15" s="26">
        <f t="shared" si="1"/>
        <v>0</v>
      </c>
      <c r="H15"/>
    </row>
    <row r="16" spans="1:8" x14ac:dyDescent="0.25">
      <c r="A16" s="27">
        <f t="shared" si="2"/>
        <v>8</v>
      </c>
      <c r="B16" s="28"/>
      <c r="C16" s="25" t="s">
        <v>48</v>
      </c>
      <c r="D16" s="30" t="s">
        <v>12</v>
      </c>
      <c r="E16" s="70">
        <v>2</v>
      </c>
      <c r="F16" s="26"/>
      <c r="G16" s="26">
        <f t="shared" si="1"/>
        <v>0</v>
      </c>
      <c r="H16"/>
    </row>
    <row r="17" spans="1:8" x14ac:dyDescent="0.25">
      <c r="A17" s="27">
        <f t="shared" si="2"/>
        <v>9</v>
      </c>
      <c r="B17" s="28"/>
      <c r="C17" s="71" t="s">
        <v>78</v>
      </c>
      <c r="D17" s="30" t="s">
        <v>12</v>
      </c>
      <c r="E17" s="70">
        <v>1</v>
      </c>
      <c r="F17" s="26"/>
      <c r="G17" s="26">
        <f t="shared" si="1"/>
        <v>0</v>
      </c>
      <c r="H17"/>
    </row>
    <row r="18" spans="1:8" x14ac:dyDescent="0.25">
      <c r="A18" s="27">
        <f t="shared" si="2"/>
        <v>10</v>
      </c>
      <c r="B18" s="53"/>
      <c r="C18" s="54" t="s">
        <v>24</v>
      </c>
      <c r="D18" s="60" t="s">
        <v>12</v>
      </c>
      <c r="E18" s="70">
        <v>4</v>
      </c>
      <c r="F18" s="55"/>
      <c r="G18" s="55">
        <f t="shared" si="1"/>
        <v>0</v>
      </c>
    </row>
    <row r="19" spans="1:8" x14ac:dyDescent="0.25">
      <c r="A19" s="27">
        <f t="shared" si="2"/>
        <v>11</v>
      </c>
      <c r="B19" s="53"/>
      <c r="C19" s="54" t="s">
        <v>25</v>
      </c>
      <c r="D19" s="60" t="s">
        <v>12</v>
      </c>
      <c r="E19" s="70">
        <v>2</v>
      </c>
      <c r="F19" s="55"/>
      <c r="G19" s="55">
        <f t="shared" si="1"/>
        <v>0</v>
      </c>
    </row>
    <row r="20" spans="1:8" x14ac:dyDescent="0.25">
      <c r="A20" s="27">
        <f t="shared" si="2"/>
        <v>12</v>
      </c>
      <c r="B20" s="53"/>
      <c r="C20" s="54" t="s">
        <v>26</v>
      </c>
      <c r="D20" s="60" t="s">
        <v>12</v>
      </c>
      <c r="E20" s="70">
        <v>24</v>
      </c>
      <c r="F20" s="55"/>
      <c r="G20" s="55">
        <f t="shared" si="1"/>
        <v>0</v>
      </c>
    </row>
    <row r="21" spans="1:8" x14ac:dyDescent="0.25">
      <c r="A21" s="27">
        <f t="shared" si="2"/>
        <v>13</v>
      </c>
      <c r="B21" s="53"/>
      <c r="C21" s="54" t="s">
        <v>35</v>
      </c>
      <c r="D21" s="60" t="s">
        <v>12</v>
      </c>
      <c r="E21" s="70">
        <v>12</v>
      </c>
      <c r="F21" s="55"/>
      <c r="G21" s="55">
        <f t="shared" si="1"/>
        <v>0</v>
      </c>
    </row>
    <row r="22" spans="1:8" x14ac:dyDescent="0.25">
      <c r="A22" s="27">
        <f t="shared" si="2"/>
        <v>14</v>
      </c>
      <c r="B22" s="53"/>
      <c r="C22" s="54" t="s">
        <v>30</v>
      </c>
      <c r="D22" s="60" t="s">
        <v>12</v>
      </c>
      <c r="E22" s="70">
        <v>24</v>
      </c>
      <c r="F22" s="55"/>
      <c r="G22" s="55">
        <f t="shared" si="1"/>
        <v>0</v>
      </c>
    </row>
    <row r="23" spans="1:8" x14ac:dyDescent="0.25">
      <c r="A23" s="27">
        <f t="shared" si="2"/>
        <v>15</v>
      </c>
      <c r="B23" s="53"/>
      <c r="C23" s="54" t="s">
        <v>27</v>
      </c>
      <c r="D23" s="60" t="s">
        <v>12</v>
      </c>
      <c r="E23" s="70">
        <v>12</v>
      </c>
      <c r="F23" s="55"/>
      <c r="G23" s="55">
        <f t="shared" si="1"/>
        <v>0</v>
      </c>
    </row>
    <row r="24" spans="1:8" x14ac:dyDescent="0.25">
      <c r="A24" s="27">
        <f t="shared" si="2"/>
        <v>16</v>
      </c>
      <c r="B24" s="28"/>
      <c r="C24" s="25" t="s">
        <v>36</v>
      </c>
      <c r="D24" s="30" t="s">
        <v>14</v>
      </c>
      <c r="E24" s="70">
        <v>1</v>
      </c>
      <c r="F24" s="26"/>
      <c r="G24" s="26">
        <f t="shared" si="1"/>
        <v>0</v>
      </c>
    </row>
    <row r="25" spans="1:8" x14ac:dyDescent="0.25">
      <c r="A25" s="20"/>
      <c r="B25" s="21"/>
      <c r="C25" s="22" t="s">
        <v>64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43</v>
      </c>
      <c r="D26" s="30" t="s">
        <v>12</v>
      </c>
      <c r="E26" s="70">
        <v>1</v>
      </c>
      <c r="F26" s="29"/>
      <c r="G26" s="29">
        <f t="shared" ref="G26:G38" si="3">F26*E26</f>
        <v>0</v>
      </c>
      <c r="H26"/>
    </row>
    <row r="27" spans="1:8" x14ac:dyDescent="0.25">
      <c r="A27" s="27">
        <f t="shared" ref="A27:A38" si="4">A26+1</f>
        <v>18</v>
      </c>
      <c r="B27" s="28"/>
      <c r="C27" s="25" t="s">
        <v>45</v>
      </c>
      <c r="D27" s="30" t="s">
        <v>12</v>
      </c>
      <c r="E27" s="70">
        <v>1</v>
      </c>
      <c r="F27" s="26"/>
      <c r="G27" s="26">
        <f t="shared" si="3"/>
        <v>0</v>
      </c>
      <c r="H27"/>
    </row>
    <row r="28" spans="1:8" x14ac:dyDescent="0.25">
      <c r="A28" s="27">
        <f t="shared" si="4"/>
        <v>19</v>
      </c>
      <c r="B28" s="28"/>
      <c r="C28" s="25" t="s">
        <v>46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20</v>
      </c>
      <c r="B29" s="28"/>
      <c r="C29" s="25" t="s">
        <v>22</v>
      </c>
      <c r="D29" s="30" t="s">
        <v>12</v>
      </c>
      <c r="E29" s="70">
        <v>9</v>
      </c>
      <c r="F29" s="26"/>
      <c r="G29" s="26">
        <f t="shared" si="3"/>
        <v>0</v>
      </c>
      <c r="H29"/>
    </row>
    <row r="30" spans="1:8" x14ac:dyDescent="0.25">
      <c r="A30" s="27">
        <f t="shared" si="4"/>
        <v>21</v>
      </c>
      <c r="B30" s="28"/>
      <c r="C30" s="25" t="s">
        <v>47</v>
      </c>
      <c r="D30" s="30" t="s">
        <v>12</v>
      </c>
      <c r="E30" s="70">
        <v>5</v>
      </c>
      <c r="F30" s="26"/>
      <c r="G30" s="26">
        <f t="shared" si="3"/>
        <v>0</v>
      </c>
      <c r="H30"/>
    </row>
    <row r="31" spans="1:8" x14ac:dyDescent="0.25">
      <c r="A31" s="27">
        <f t="shared" si="4"/>
        <v>22</v>
      </c>
      <c r="B31" s="28"/>
      <c r="C31" s="25" t="s">
        <v>48</v>
      </c>
      <c r="D31" s="30" t="s">
        <v>12</v>
      </c>
      <c r="E31" s="70">
        <v>2</v>
      </c>
      <c r="F31" s="26"/>
      <c r="G31" s="26">
        <f t="shared" si="3"/>
        <v>0</v>
      </c>
      <c r="H31"/>
    </row>
    <row r="32" spans="1:8" x14ac:dyDescent="0.25">
      <c r="A32" s="27">
        <f t="shared" si="4"/>
        <v>23</v>
      </c>
      <c r="B32" s="28"/>
      <c r="C32" s="71" t="s">
        <v>78</v>
      </c>
      <c r="D32" s="30" t="s">
        <v>12</v>
      </c>
      <c r="E32" s="70">
        <v>1</v>
      </c>
      <c r="F32" s="26"/>
      <c r="G32" s="26">
        <f t="shared" si="3"/>
        <v>0</v>
      </c>
      <c r="H32"/>
    </row>
    <row r="33" spans="1:8" x14ac:dyDescent="0.25">
      <c r="A33" s="27">
        <f t="shared" si="4"/>
        <v>24</v>
      </c>
      <c r="B33" s="28"/>
      <c r="C33" s="25" t="s">
        <v>23</v>
      </c>
      <c r="D33" s="30" t="s">
        <v>12</v>
      </c>
      <c r="E33" s="70">
        <v>4</v>
      </c>
      <c r="F33" s="26"/>
      <c r="G33" s="26">
        <f t="shared" si="3"/>
        <v>0</v>
      </c>
      <c r="H33"/>
    </row>
    <row r="34" spans="1:8" x14ac:dyDescent="0.25">
      <c r="A34" s="27">
        <f t="shared" si="4"/>
        <v>25</v>
      </c>
      <c r="B34" s="28"/>
      <c r="C34" s="25" t="s">
        <v>28</v>
      </c>
      <c r="D34" s="30" t="s">
        <v>12</v>
      </c>
      <c r="E34" s="70">
        <v>2</v>
      </c>
      <c r="F34" s="26"/>
      <c r="G34" s="26">
        <f t="shared" si="3"/>
        <v>0</v>
      </c>
      <c r="H34"/>
    </row>
    <row r="35" spans="1:8" x14ac:dyDescent="0.25">
      <c r="A35" s="27">
        <f t="shared" si="4"/>
        <v>26</v>
      </c>
      <c r="B35" s="28"/>
      <c r="C35" s="25" t="s">
        <v>26</v>
      </c>
      <c r="D35" s="30" t="s">
        <v>12</v>
      </c>
      <c r="E35" s="70">
        <v>24</v>
      </c>
      <c r="F35" s="26"/>
      <c r="G35" s="26">
        <f t="shared" si="3"/>
        <v>0</v>
      </c>
      <c r="H35"/>
    </row>
    <row r="36" spans="1:8" x14ac:dyDescent="0.25">
      <c r="A36" s="27">
        <f t="shared" si="4"/>
        <v>27</v>
      </c>
      <c r="B36" s="28"/>
      <c r="C36" s="25" t="s">
        <v>29</v>
      </c>
      <c r="D36" s="30" t="s">
        <v>12</v>
      </c>
      <c r="E36" s="70">
        <v>12</v>
      </c>
      <c r="F36" s="26"/>
      <c r="G36" s="26">
        <f t="shared" si="3"/>
        <v>0</v>
      </c>
      <c r="H36"/>
    </row>
    <row r="37" spans="1:8" x14ac:dyDescent="0.25">
      <c r="A37" s="27">
        <f t="shared" si="4"/>
        <v>28</v>
      </c>
      <c r="B37" s="28"/>
      <c r="C37" s="25" t="s">
        <v>31</v>
      </c>
      <c r="D37" s="30" t="s">
        <v>12</v>
      </c>
      <c r="E37" s="70">
        <v>24</v>
      </c>
      <c r="F37" s="26"/>
      <c r="G37" s="26">
        <f t="shared" si="3"/>
        <v>0</v>
      </c>
      <c r="H37"/>
    </row>
    <row r="38" spans="1:8" ht="15.75" thickBot="1" x14ac:dyDescent="0.3">
      <c r="A38" s="27">
        <f t="shared" si="4"/>
        <v>29</v>
      </c>
      <c r="B38" s="53"/>
      <c r="C38" s="54" t="s">
        <v>32</v>
      </c>
      <c r="D38" s="60" t="s">
        <v>12</v>
      </c>
      <c r="E38" s="70">
        <v>12</v>
      </c>
      <c r="F38" s="55"/>
      <c r="G38" s="55">
        <f t="shared" si="3"/>
        <v>0</v>
      </c>
      <c r="H38"/>
    </row>
    <row r="39" spans="1:8" ht="16.5" thickBot="1" x14ac:dyDescent="0.3">
      <c r="A39" s="31" t="s">
        <v>34</v>
      </c>
      <c r="B39" s="32"/>
      <c r="C39" s="33"/>
      <c r="D39" s="61"/>
      <c r="E39" s="34"/>
      <c r="F39" s="35"/>
      <c r="G39" s="36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"/>
  <sheetViews>
    <sheetView topLeftCell="A7" workbookViewId="0">
      <selection activeCell="F9" sqref="F9:F4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69</v>
      </c>
      <c r="D3" s="99"/>
      <c r="E3" s="6" t="s">
        <v>81</v>
      </c>
      <c r="F3" s="88" t="s">
        <v>50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70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11</v>
      </c>
      <c r="C7" s="58" t="s">
        <v>33</v>
      </c>
      <c r="D7" s="16"/>
      <c r="E7" s="17"/>
      <c r="F7" s="18"/>
      <c r="G7" s="19"/>
    </row>
    <row r="8" spans="1:8" x14ac:dyDescent="0.25">
      <c r="A8" s="20"/>
      <c r="B8" s="66"/>
      <c r="C8" s="22" t="s">
        <v>61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80</v>
      </c>
      <c r="D9" s="30" t="s">
        <v>12</v>
      </c>
      <c r="E9" s="72">
        <v>1</v>
      </c>
      <c r="F9" s="26"/>
      <c r="G9" s="26">
        <f t="shared" ref="G9" si="0">F9*E9</f>
        <v>0</v>
      </c>
      <c r="H9"/>
    </row>
    <row r="10" spans="1:8" x14ac:dyDescent="0.25">
      <c r="A10" s="27">
        <f>A9+1</f>
        <v>2</v>
      </c>
      <c r="B10" s="28"/>
      <c r="C10" s="25" t="s">
        <v>44</v>
      </c>
      <c r="D10" s="30" t="s">
        <v>12</v>
      </c>
      <c r="E10" s="70">
        <v>1</v>
      </c>
      <c r="F10" s="26"/>
      <c r="G10" s="26">
        <f t="shared" ref="G10:G24" si="1">F10*E10</f>
        <v>0</v>
      </c>
      <c r="H10"/>
    </row>
    <row r="11" spans="1:8" x14ac:dyDescent="0.25">
      <c r="A11" s="27">
        <f t="shared" ref="A11:A24" si="2">A10+1</f>
        <v>3</v>
      </c>
      <c r="B11" s="28"/>
      <c r="C11" s="25" t="s">
        <v>45</v>
      </c>
      <c r="D11" s="30" t="s">
        <v>12</v>
      </c>
      <c r="E11" s="70">
        <v>1</v>
      </c>
      <c r="F11" s="26"/>
      <c r="G11" s="26">
        <f t="shared" si="1"/>
        <v>0</v>
      </c>
      <c r="H11"/>
    </row>
    <row r="12" spans="1:8" x14ac:dyDescent="0.25">
      <c r="A12" s="27">
        <f t="shared" si="2"/>
        <v>4</v>
      </c>
      <c r="B12" s="67"/>
      <c r="C12" s="68" t="s">
        <v>46</v>
      </c>
      <c r="D12" s="69" t="s">
        <v>12</v>
      </c>
      <c r="E12" s="70">
        <v>1</v>
      </c>
      <c r="F12" s="65"/>
      <c r="G12" s="26">
        <f t="shared" si="1"/>
        <v>0</v>
      </c>
      <c r="H12"/>
    </row>
    <row r="13" spans="1:8" x14ac:dyDescent="0.25">
      <c r="A13" s="27">
        <f t="shared" si="2"/>
        <v>5</v>
      </c>
      <c r="B13" s="67"/>
      <c r="C13" s="68" t="s">
        <v>22</v>
      </c>
      <c r="D13" s="69" t="s">
        <v>12</v>
      </c>
      <c r="E13" s="70">
        <v>1</v>
      </c>
      <c r="F13" s="65"/>
      <c r="G13" s="26">
        <f t="shared" si="1"/>
        <v>0</v>
      </c>
    </row>
    <row r="14" spans="1:8" x14ac:dyDescent="0.25">
      <c r="A14" s="27">
        <f t="shared" si="2"/>
        <v>6</v>
      </c>
      <c r="B14" s="28"/>
      <c r="C14" s="25" t="s">
        <v>21</v>
      </c>
      <c r="D14" s="30" t="s">
        <v>12</v>
      </c>
      <c r="E14" s="70">
        <v>24</v>
      </c>
      <c r="F14" s="26"/>
      <c r="G14" s="26">
        <f t="shared" si="1"/>
        <v>0</v>
      </c>
    </row>
    <row r="15" spans="1:8" x14ac:dyDescent="0.25">
      <c r="A15" s="27">
        <f t="shared" si="2"/>
        <v>7</v>
      </c>
      <c r="B15" s="28"/>
      <c r="C15" s="25" t="s">
        <v>47</v>
      </c>
      <c r="D15" s="30" t="s">
        <v>12</v>
      </c>
      <c r="E15" s="70">
        <v>1</v>
      </c>
      <c r="F15" s="26"/>
      <c r="G15" s="26">
        <f t="shared" si="1"/>
        <v>0</v>
      </c>
      <c r="H15"/>
    </row>
    <row r="16" spans="1:8" x14ac:dyDescent="0.25">
      <c r="A16" s="27">
        <f t="shared" si="2"/>
        <v>8</v>
      </c>
      <c r="B16" s="28"/>
      <c r="C16" s="25" t="s">
        <v>48</v>
      </c>
      <c r="D16" s="30" t="s">
        <v>12</v>
      </c>
      <c r="E16" s="70">
        <v>2</v>
      </c>
      <c r="F16" s="26"/>
      <c r="G16" s="26">
        <f t="shared" si="1"/>
        <v>0</v>
      </c>
      <c r="H16"/>
    </row>
    <row r="17" spans="1:8" x14ac:dyDescent="0.25">
      <c r="A17" s="27">
        <f t="shared" si="2"/>
        <v>9</v>
      </c>
      <c r="B17" s="28"/>
      <c r="C17" s="71" t="s">
        <v>78</v>
      </c>
      <c r="D17" s="30" t="s">
        <v>12</v>
      </c>
      <c r="E17" s="70">
        <v>1</v>
      </c>
      <c r="F17" s="26"/>
      <c r="G17" s="26">
        <f t="shared" si="1"/>
        <v>0</v>
      </c>
      <c r="H17"/>
    </row>
    <row r="18" spans="1:8" x14ac:dyDescent="0.25">
      <c r="A18" s="27">
        <f t="shared" si="2"/>
        <v>10</v>
      </c>
      <c r="B18" s="53"/>
      <c r="C18" s="54" t="s">
        <v>24</v>
      </c>
      <c r="D18" s="60" t="s">
        <v>12</v>
      </c>
      <c r="E18" s="70">
        <v>4</v>
      </c>
      <c r="F18" s="55"/>
      <c r="G18" s="55">
        <f t="shared" si="1"/>
        <v>0</v>
      </c>
    </row>
    <row r="19" spans="1:8" x14ac:dyDescent="0.25">
      <c r="A19" s="27">
        <f t="shared" si="2"/>
        <v>11</v>
      </c>
      <c r="B19" s="53"/>
      <c r="C19" s="54" t="s">
        <v>25</v>
      </c>
      <c r="D19" s="60" t="s">
        <v>12</v>
      </c>
      <c r="E19" s="70">
        <v>2</v>
      </c>
      <c r="F19" s="55"/>
      <c r="G19" s="55">
        <f t="shared" si="1"/>
        <v>0</v>
      </c>
    </row>
    <row r="20" spans="1:8" x14ac:dyDescent="0.25">
      <c r="A20" s="27">
        <f t="shared" si="2"/>
        <v>12</v>
      </c>
      <c r="B20" s="53"/>
      <c r="C20" s="54" t="s">
        <v>26</v>
      </c>
      <c r="D20" s="60" t="s">
        <v>12</v>
      </c>
      <c r="E20" s="70">
        <v>24</v>
      </c>
      <c r="F20" s="55"/>
      <c r="G20" s="55">
        <f t="shared" si="1"/>
        <v>0</v>
      </c>
    </row>
    <row r="21" spans="1:8" x14ac:dyDescent="0.25">
      <c r="A21" s="27">
        <f t="shared" si="2"/>
        <v>13</v>
      </c>
      <c r="B21" s="53"/>
      <c r="C21" s="54" t="s">
        <v>35</v>
      </c>
      <c r="D21" s="60" t="s">
        <v>12</v>
      </c>
      <c r="E21" s="70">
        <v>12</v>
      </c>
      <c r="F21" s="55"/>
      <c r="G21" s="55">
        <f t="shared" si="1"/>
        <v>0</v>
      </c>
    </row>
    <row r="22" spans="1:8" x14ac:dyDescent="0.25">
      <c r="A22" s="27">
        <f t="shared" si="2"/>
        <v>14</v>
      </c>
      <c r="B22" s="53"/>
      <c r="C22" s="54" t="s">
        <v>30</v>
      </c>
      <c r="D22" s="60" t="s">
        <v>12</v>
      </c>
      <c r="E22" s="70">
        <v>24</v>
      </c>
      <c r="F22" s="55"/>
      <c r="G22" s="55">
        <f t="shared" si="1"/>
        <v>0</v>
      </c>
    </row>
    <row r="23" spans="1:8" x14ac:dyDescent="0.25">
      <c r="A23" s="27">
        <f t="shared" si="2"/>
        <v>15</v>
      </c>
      <c r="B23" s="53"/>
      <c r="C23" s="54" t="s">
        <v>27</v>
      </c>
      <c r="D23" s="60" t="s">
        <v>12</v>
      </c>
      <c r="E23" s="70">
        <v>12</v>
      </c>
      <c r="F23" s="55"/>
      <c r="G23" s="55">
        <f t="shared" si="1"/>
        <v>0</v>
      </c>
    </row>
    <row r="24" spans="1:8" x14ac:dyDescent="0.25">
      <c r="A24" s="27">
        <f t="shared" si="2"/>
        <v>16</v>
      </c>
      <c r="B24" s="28"/>
      <c r="C24" s="25" t="s">
        <v>36</v>
      </c>
      <c r="D24" s="30" t="s">
        <v>14</v>
      </c>
      <c r="E24" s="70">
        <v>1</v>
      </c>
      <c r="F24" s="26"/>
      <c r="G24" s="26">
        <f t="shared" si="1"/>
        <v>0</v>
      </c>
    </row>
    <row r="25" spans="1:8" x14ac:dyDescent="0.25">
      <c r="A25" s="20"/>
      <c r="B25" s="21"/>
      <c r="C25" s="22" t="s">
        <v>62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43</v>
      </c>
      <c r="D26" s="30" t="s">
        <v>12</v>
      </c>
      <c r="E26" s="70">
        <v>1</v>
      </c>
      <c r="F26" s="29"/>
      <c r="G26" s="29">
        <f t="shared" ref="G26:G38" si="3">F26*E26</f>
        <v>0</v>
      </c>
      <c r="H26"/>
    </row>
    <row r="27" spans="1:8" x14ac:dyDescent="0.25">
      <c r="A27" s="27">
        <f t="shared" ref="A27:A38" si="4">A26+1</f>
        <v>18</v>
      </c>
      <c r="B27" s="28"/>
      <c r="C27" s="25" t="s">
        <v>45</v>
      </c>
      <c r="D27" s="30" t="s">
        <v>12</v>
      </c>
      <c r="E27" s="70">
        <v>1</v>
      </c>
      <c r="F27" s="26"/>
      <c r="G27" s="26">
        <f t="shared" si="3"/>
        <v>0</v>
      </c>
      <c r="H27"/>
    </row>
    <row r="28" spans="1:8" x14ac:dyDescent="0.25">
      <c r="A28" s="27">
        <f t="shared" si="4"/>
        <v>19</v>
      </c>
      <c r="B28" s="28"/>
      <c r="C28" s="25" t="s">
        <v>46</v>
      </c>
      <c r="D28" s="30" t="s">
        <v>12</v>
      </c>
      <c r="E28" s="70">
        <v>1</v>
      </c>
      <c r="F28" s="26"/>
      <c r="G28" s="26">
        <f t="shared" si="3"/>
        <v>0</v>
      </c>
      <c r="H28"/>
    </row>
    <row r="29" spans="1:8" x14ac:dyDescent="0.25">
      <c r="A29" s="27">
        <f t="shared" si="4"/>
        <v>20</v>
      </c>
      <c r="B29" s="28"/>
      <c r="C29" s="25" t="s">
        <v>22</v>
      </c>
      <c r="D29" s="30" t="s">
        <v>12</v>
      </c>
      <c r="E29" s="70">
        <v>1</v>
      </c>
      <c r="F29" s="26"/>
      <c r="G29" s="26">
        <f t="shared" si="3"/>
        <v>0</v>
      </c>
      <c r="H29"/>
    </row>
    <row r="30" spans="1:8" x14ac:dyDescent="0.25">
      <c r="A30" s="27">
        <f t="shared" si="4"/>
        <v>21</v>
      </c>
      <c r="B30" s="28"/>
      <c r="C30" s="25" t="s">
        <v>47</v>
      </c>
      <c r="D30" s="30" t="s">
        <v>12</v>
      </c>
      <c r="E30" s="70">
        <v>1</v>
      </c>
      <c r="F30" s="26"/>
      <c r="G30" s="26">
        <f t="shared" si="3"/>
        <v>0</v>
      </c>
      <c r="H30"/>
    </row>
    <row r="31" spans="1:8" x14ac:dyDescent="0.25">
      <c r="A31" s="27">
        <f t="shared" si="4"/>
        <v>22</v>
      </c>
      <c r="B31" s="28"/>
      <c r="C31" s="25" t="s">
        <v>48</v>
      </c>
      <c r="D31" s="30" t="s">
        <v>12</v>
      </c>
      <c r="E31" s="70">
        <v>2</v>
      </c>
      <c r="F31" s="26"/>
      <c r="G31" s="26">
        <f t="shared" si="3"/>
        <v>0</v>
      </c>
      <c r="H31"/>
    </row>
    <row r="32" spans="1:8" x14ac:dyDescent="0.25">
      <c r="A32" s="27">
        <f t="shared" si="4"/>
        <v>23</v>
      </c>
      <c r="B32" s="28"/>
      <c r="C32" s="71" t="s">
        <v>78</v>
      </c>
      <c r="D32" s="30" t="s">
        <v>12</v>
      </c>
      <c r="E32" s="70">
        <v>1</v>
      </c>
      <c r="F32" s="26"/>
      <c r="G32" s="26">
        <f t="shared" si="3"/>
        <v>0</v>
      </c>
      <c r="H32"/>
    </row>
    <row r="33" spans="1:8" x14ac:dyDescent="0.25">
      <c r="A33" s="27">
        <f t="shared" si="4"/>
        <v>24</v>
      </c>
      <c r="B33" s="28"/>
      <c r="C33" s="25" t="s">
        <v>23</v>
      </c>
      <c r="D33" s="30" t="s">
        <v>12</v>
      </c>
      <c r="E33" s="70">
        <v>4</v>
      </c>
      <c r="F33" s="26"/>
      <c r="G33" s="26">
        <f t="shared" si="3"/>
        <v>0</v>
      </c>
      <c r="H33"/>
    </row>
    <row r="34" spans="1:8" x14ac:dyDescent="0.25">
      <c r="A34" s="27">
        <f t="shared" si="4"/>
        <v>25</v>
      </c>
      <c r="B34" s="28"/>
      <c r="C34" s="25" t="s">
        <v>28</v>
      </c>
      <c r="D34" s="30" t="s">
        <v>12</v>
      </c>
      <c r="E34" s="70">
        <v>2</v>
      </c>
      <c r="F34" s="26"/>
      <c r="G34" s="26">
        <f t="shared" si="3"/>
        <v>0</v>
      </c>
      <c r="H34"/>
    </row>
    <row r="35" spans="1:8" x14ac:dyDescent="0.25">
      <c r="A35" s="27">
        <f t="shared" si="4"/>
        <v>26</v>
      </c>
      <c r="B35" s="28"/>
      <c r="C35" s="25" t="s">
        <v>26</v>
      </c>
      <c r="D35" s="30" t="s">
        <v>12</v>
      </c>
      <c r="E35" s="70">
        <v>24</v>
      </c>
      <c r="F35" s="26"/>
      <c r="G35" s="26">
        <f t="shared" si="3"/>
        <v>0</v>
      </c>
      <c r="H35"/>
    </row>
    <row r="36" spans="1:8" x14ac:dyDescent="0.25">
      <c r="A36" s="27">
        <f t="shared" si="4"/>
        <v>27</v>
      </c>
      <c r="B36" s="28"/>
      <c r="C36" s="25" t="s">
        <v>29</v>
      </c>
      <c r="D36" s="30" t="s">
        <v>12</v>
      </c>
      <c r="E36" s="70">
        <v>12</v>
      </c>
      <c r="F36" s="26"/>
      <c r="G36" s="26">
        <f t="shared" si="3"/>
        <v>0</v>
      </c>
      <c r="H36"/>
    </row>
    <row r="37" spans="1:8" x14ac:dyDescent="0.25">
      <c r="A37" s="27">
        <f t="shared" si="4"/>
        <v>28</v>
      </c>
      <c r="B37" s="28"/>
      <c r="C37" s="25" t="s">
        <v>31</v>
      </c>
      <c r="D37" s="30" t="s">
        <v>12</v>
      </c>
      <c r="E37" s="70">
        <v>24</v>
      </c>
      <c r="F37" s="26"/>
      <c r="G37" s="26">
        <f t="shared" si="3"/>
        <v>0</v>
      </c>
      <c r="H37"/>
    </row>
    <row r="38" spans="1:8" ht="15.75" thickBot="1" x14ac:dyDescent="0.3">
      <c r="A38" s="27">
        <f t="shared" si="4"/>
        <v>29</v>
      </c>
      <c r="B38" s="53"/>
      <c r="C38" s="54" t="s">
        <v>32</v>
      </c>
      <c r="D38" s="60" t="s">
        <v>12</v>
      </c>
      <c r="E38" s="70">
        <v>12</v>
      </c>
      <c r="F38" s="55"/>
      <c r="G38" s="55">
        <f t="shared" si="3"/>
        <v>0</v>
      </c>
      <c r="H38"/>
    </row>
    <row r="39" spans="1:8" ht="16.5" thickBot="1" x14ac:dyDescent="0.3">
      <c r="A39" s="31" t="s">
        <v>34</v>
      </c>
      <c r="B39" s="32"/>
      <c r="C39" s="33"/>
      <c r="D39" s="61"/>
      <c r="E39" s="34"/>
      <c r="F39" s="35"/>
      <c r="G39" s="36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1PP</vt:lpstr>
      <vt:lpstr>1NP</vt:lpstr>
      <vt:lpstr>2NP</vt:lpstr>
      <vt:lpstr>3NP</vt:lpstr>
      <vt:lpstr>4NP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2021-08-24T12:10:38Z</dcterms:modified>
</cp:coreProperties>
</file>